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aiara.fernandes\Desktop\2026\COLETA DE LIXO TRANSBORDO\"/>
    </mc:Choice>
  </mc:AlternateContent>
  <bookViews>
    <workbookView xWindow="0" yWindow="0" windowWidth="20490" windowHeight="7365" tabRatio="1000" firstSheet="5" activeTab="17"/>
  </bookViews>
  <sheets>
    <sheet name="RESUMO DOS CARGOS" sheetId="1" r:id="rId1"/>
    <sheet name="COLETOR 44H " sheetId="7" r:id="rId2"/>
    <sheet name="MOTORISTA B - 44H" sheetId="8" r:id="rId3"/>
    <sheet name="MOTORISTA A- 44H " sheetId="9" r:id="rId4"/>
    <sheet name="ENCARREGADO 44H" sheetId="30" r:id="rId5"/>
    <sheet name="LDI- (CÁLCULO)" sheetId="14" r:id="rId6"/>
    <sheet name="ORÇA. 01" sheetId="11" r:id="rId7"/>
    <sheet name="ORÇA. 02" sheetId="17" r:id="rId8"/>
    <sheet name="ORÇA. 03" sheetId="20" r:id="rId9"/>
    <sheet name="ORÇA. 04" sheetId="19" r:id="rId10"/>
    <sheet name="ORÇA. 05." sheetId="18" r:id="rId11"/>
    <sheet name="ORÇA. 06" sheetId="21" r:id="rId12"/>
    <sheet name="ORÇA. 07" sheetId="12" r:id="rId13"/>
    <sheet name="ORÇA. 08" sheetId="13" r:id="rId14"/>
    <sheet name="ORÇA. 09" sheetId="28" r:id="rId15"/>
    <sheet name="ORÇA. 10" sheetId="29" r:id="rId16"/>
    <sheet name="ORÇA. 11" sheetId="31" r:id="rId17"/>
    <sheet name="ORÇA.13" sheetId="32" r:id="rId18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9" l="1"/>
  <c r="J30" i="8"/>
  <c r="E19" i="32" l="1"/>
  <c r="I53" i="30" l="1"/>
  <c r="J53" i="30" s="1"/>
  <c r="D15" i="32"/>
  <c r="C15" i="32"/>
  <c r="B15" i="32"/>
  <c r="D17" i="32" s="1"/>
  <c r="J99" i="30" l="1"/>
  <c r="J98" i="30"/>
  <c r="F5" i="17" l="1"/>
  <c r="E16" i="31"/>
  <c r="E18" i="31" s="1"/>
  <c r="F7" i="31"/>
  <c r="F6" i="31"/>
  <c r="F5" i="31"/>
  <c r="F8" i="31" l="1"/>
  <c r="F10" i="31" s="1"/>
  <c r="I151" i="30"/>
  <c r="C129" i="30"/>
  <c r="C127" i="30"/>
  <c r="C126" i="30"/>
  <c r="C125" i="30"/>
  <c r="C124" i="30"/>
  <c r="C123" i="30"/>
  <c r="I112" i="30"/>
  <c r="I88" i="30"/>
  <c r="I84" i="30"/>
  <c r="J54" i="30"/>
  <c r="J52" i="30"/>
  <c r="J51" i="30"/>
  <c r="I50" i="30"/>
  <c r="I46" i="30"/>
  <c r="I70" i="30" s="1"/>
  <c r="I72" i="30" s="1"/>
  <c r="I33" i="30"/>
  <c r="J26" i="30"/>
  <c r="J24" i="30"/>
  <c r="J139" i="30" l="1"/>
  <c r="J143" i="30" s="1"/>
  <c r="J144" i="30" s="1"/>
  <c r="J55" i="30"/>
  <c r="J61" i="30" s="1"/>
  <c r="J146" i="7"/>
  <c r="F179" i="7" l="1"/>
  <c r="F177" i="7"/>
  <c r="J56" i="7"/>
  <c r="J55" i="7"/>
  <c r="I52" i="7"/>
  <c r="J27" i="7"/>
  <c r="J26" i="7"/>
  <c r="J27" i="30" l="1"/>
  <c r="J69" i="30" s="1"/>
  <c r="J154" i="30"/>
  <c r="J156" i="30" s="1"/>
  <c r="F8" i="18"/>
  <c r="F8" i="21"/>
  <c r="E19" i="13"/>
  <c r="E20" i="13"/>
  <c r="E21" i="13"/>
  <c r="E22" i="13"/>
  <c r="E23" i="13"/>
  <c r="E24" i="13"/>
  <c r="E25" i="13"/>
  <c r="E18" i="13"/>
  <c r="E6" i="13"/>
  <c r="E7" i="13"/>
  <c r="E8" i="13"/>
  <c r="E9" i="13"/>
  <c r="E10" i="13"/>
  <c r="E11" i="13"/>
  <c r="E12" i="13"/>
  <c r="E5" i="13"/>
  <c r="H18" i="29"/>
  <c r="I57" i="8"/>
  <c r="J57" i="8" s="1"/>
  <c r="J58" i="8" s="1"/>
  <c r="I52" i="9"/>
  <c r="E178" i="9"/>
  <c r="E179" i="9"/>
  <c r="E181" i="9"/>
  <c r="E180" i="9"/>
  <c r="E177" i="9"/>
  <c r="H55" i="9"/>
  <c r="J70" i="8"/>
  <c r="J69" i="8"/>
  <c r="J75" i="8" s="1"/>
  <c r="J102" i="7"/>
  <c r="J101" i="7"/>
  <c r="I127" i="9"/>
  <c r="I89" i="9"/>
  <c r="I90" i="9" s="1"/>
  <c r="I73" i="9"/>
  <c r="I72" i="9"/>
  <c r="I71" i="9"/>
  <c r="I70" i="9"/>
  <c r="I69" i="9"/>
  <c r="I68" i="9"/>
  <c r="I74" i="9" s="1"/>
  <c r="I33" i="9"/>
  <c r="I27" i="9"/>
  <c r="I26" i="9"/>
  <c r="J128" i="8"/>
  <c r="J90" i="8"/>
  <c r="J91" i="8" s="1"/>
  <c r="J74" i="8"/>
  <c r="J73" i="8"/>
  <c r="J72" i="8"/>
  <c r="J71" i="8"/>
  <c r="J28" i="8"/>
  <c r="J27" i="8"/>
  <c r="E175" i="9"/>
  <c r="E174" i="9"/>
  <c r="F180" i="8"/>
  <c r="F177" i="8"/>
  <c r="J67" i="30" l="1"/>
  <c r="J87" i="30"/>
  <c r="J88" i="30" s="1"/>
  <c r="J93" i="30" s="1"/>
  <c r="J32" i="30"/>
  <c r="J71" i="30"/>
  <c r="J70" i="30"/>
  <c r="J66" i="30"/>
  <c r="J68" i="30"/>
  <c r="J123" i="30"/>
  <c r="J31" i="30"/>
  <c r="E26" i="13"/>
  <c r="E13" i="13"/>
  <c r="E15" i="13" s="1"/>
  <c r="J100" i="30" s="1"/>
  <c r="J101" i="30" s="1"/>
  <c r="J127" i="30" s="1"/>
  <c r="J147" i="30"/>
  <c r="J146" i="30"/>
  <c r="J158" i="30"/>
  <c r="J148" i="30"/>
  <c r="I129" i="9"/>
  <c r="J35" i="8"/>
  <c r="J130" i="8"/>
  <c r="J34" i="8"/>
  <c r="J36" i="8" l="1"/>
  <c r="J38" i="8" s="1"/>
  <c r="J72" i="30"/>
  <c r="J125" i="30" s="1"/>
  <c r="J33" i="30"/>
  <c r="J59" i="30" s="1"/>
  <c r="J149" i="30"/>
  <c r="J159" i="30" s="1"/>
  <c r="J161" i="30" s="1"/>
  <c r="J163" i="30" s="1"/>
  <c r="J24" i="7"/>
  <c r="I23" i="9"/>
  <c r="I25" i="9"/>
  <c r="J26" i="8"/>
  <c r="G16" i="29"/>
  <c r="J35" i="30" l="1"/>
  <c r="J39" i="30" s="1"/>
  <c r="G8" i="1"/>
  <c r="I8" i="1" s="1"/>
  <c r="J43" i="30"/>
  <c r="J42" i="30"/>
  <c r="J38" i="30"/>
  <c r="J45" i="30"/>
  <c r="J44" i="30"/>
  <c r="J40" i="30"/>
  <c r="F176" i="7"/>
  <c r="J43" i="8"/>
  <c r="J42" i="8"/>
  <c r="J41" i="8"/>
  <c r="I143" i="9"/>
  <c r="F178" i="8"/>
  <c r="J147" i="8"/>
  <c r="H56" i="9"/>
  <c r="J41" i="30" l="1"/>
  <c r="J46" i="30" s="1"/>
  <c r="J60" i="30" s="1"/>
  <c r="J62" i="30" s="1"/>
  <c r="F181" i="7"/>
  <c r="F183" i="7" s="1"/>
  <c r="J28" i="7" s="1"/>
  <c r="F180" i="7"/>
  <c r="F182" i="7" s="1"/>
  <c r="F182" i="8"/>
  <c r="F184" i="8" s="1"/>
  <c r="F181" i="8"/>
  <c r="F183" i="8" s="1"/>
  <c r="I55" i="7"/>
  <c r="J53" i="8"/>
  <c r="G16" i="28"/>
  <c r="G18" i="28" s="1"/>
  <c r="J124" i="30" l="1"/>
  <c r="J74" i="30"/>
  <c r="J29" i="7"/>
  <c r="I56" i="8"/>
  <c r="J56" i="8"/>
  <c r="G138" i="9"/>
  <c r="J80" i="30" l="1"/>
  <c r="J83" i="30"/>
  <c r="J79" i="30"/>
  <c r="J82" i="30"/>
  <c r="J78" i="30"/>
  <c r="J81" i="30"/>
  <c r="J72" i="7"/>
  <c r="J68" i="7"/>
  <c r="J71" i="7"/>
  <c r="J73" i="7"/>
  <c r="J69" i="7"/>
  <c r="J89" i="7"/>
  <c r="J90" i="7" s="1"/>
  <c r="J70" i="7"/>
  <c r="J130" i="7"/>
  <c r="I55" i="9"/>
  <c r="J84" i="30" l="1"/>
  <c r="J92" i="30" s="1"/>
  <c r="J94" i="30" s="1"/>
  <c r="J126" i="30" s="1"/>
  <c r="J128" i="30" s="1"/>
  <c r="J74" i="7"/>
  <c r="J103" i="7"/>
  <c r="J104" i="7"/>
  <c r="J105" i="7"/>
  <c r="I102" i="9"/>
  <c r="I101" i="9"/>
  <c r="J103" i="8"/>
  <c r="J102" i="8"/>
  <c r="J105" i="30" l="1"/>
  <c r="E15" i="14"/>
  <c r="J106" i="30" l="1"/>
  <c r="F7" i="11"/>
  <c r="F8" i="11" s="1"/>
  <c r="F6" i="11"/>
  <c r="F5" i="11"/>
  <c r="F5" i="21"/>
  <c r="F6" i="21" s="1"/>
  <c r="F5" i="20"/>
  <c r="F6" i="20" s="1"/>
  <c r="F8" i="20" s="1"/>
  <c r="F5" i="19"/>
  <c r="F6" i="19" s="1"/>
  <c r="F8" i="19" s="1"/>
  <c r="F5" i="18"/>
  <c r="F6" i="18" s="1"/>
  <c r="F6" i="17"/>
  <c r="F8" i="17" s="1"/>
  <c r="J115" i="30" l="1"/>
  <c r="J117" i="30" s="1"/>
  <c r="H155" i="9"/>
  <c r="I147" i="9"/>
  <c r="I158" i="8"/>
  <c r="J151" i="8"/>
  <c r="J109" i="30" l="1"/>
  <c r="J108" i="30"/>
  <c r="J119" i="30"/>
  <c r="J110" i="30"/>
  <c r="I148" i="9"/>
  <c r="I158" i="9" s="1"/>
  <c r="I160" i="9" s="1"/>
  <c r="J152" i="8"/>
  <c r="J161" i="8" s="1"/>
  <c r="J163" i="8" s="1"/>
  <c r="I158" i="7"/>
  <c r="J111" i="30" l="1"/>
  <c r="J129" i="30" s="1"/>
  <c r="J130" i="30" s="1"/>
  <c r="I132" i="30" s="1"/>
  <c r="I134" i="30" s="1"/>
  <c r="I136" i="30" s="1"/>
  <c r="I151" i="9"/>
  <c r="I150" i="9"/>
  <c r="I152" i="9"/>
  <c r="I162" i="9"/>
  <c r="J155" i="8"/>
  <c r="J154" i="8"/>
  <c r="J165" i="8"/>
  <c r="J156" i="8"/>
  <c r="E8" i="1" l="1"/>
  <c r="I153" i="9"/>
  <c r="I164" i="9" s="1"/>
  <c r="I166" i="9" s="1"/>
  <c r="I168" i="9" s="1"/>
  <c r="H7" i="1" s="1"/>
  <c r="I7" i="1" s="1"/>
  <c r="J157" i="8"/>
  <c r="J167" i="8" s="1"/>
  <c r="J169" i="8" s="1"/>
  <c r="J171" i="8" s="1"/>
  <c r="J150" i="7"/>
  <c r="J151" i="7" s="1"/>
  <c r="J161" i="7" s="1"/>
  <c r="J163" i="7" s="1"/>
  <c r="J165" i="7" s="1"/>
  <c r="F8" i="1" l="1"/>
  <c r="J8" i="1" s="1"/>
  <c r="H6" i="1"/>
  <c r="I6" i="1" s="1"/>
  <c r="J153" i="7"/>
  <c r="J154" i="7"/>
  <c r="J155" i="7"/>
  <c r="J156" i="7" l="1"/>
  <c r="J166" i="7" s="1"/>
  <c r="J168" i="7" l="1"/>
  <c r="J54" i="7"/>
  <c r="J57" i="7" s="1"/>
  <c r="J63" i="7" s="1"/>
  <c r="J170" i="7" l="1"/>
  <c r="G5" i="1"/>
  <c r="I5" i="1" s="1"/>
  <c r="I9" i="1" s="1"/>
  <c r="F12" i="1" s="1"/>
  <c r="F10" i="11"/>
  <c r="J100" i="7" l="1"/>
  <c r="I100" i="9"/>
  <c r="J101" i="8"/>
  <c r="I119" i="7" l="1"/>
  <c r="D13" i="13" l="1"/>
  <c r="E6" i="12"/>
  <c r="E8" i="12" s="1"/>
  <c r="J106" i="7" l="1"/>
  <c r="J104" i="8"/>
  <c r="I103" i="9"/>
  <c r="B133" i="9"/>
  <c r="B131" i="9"/>
  <c r="B130" i="9"/>
  <c r="B129" i="9"/>
  <c r="B128" i="9"/>
  <c r="B127" i="9"/>
  <c r="H116" i="9"/>
  <c r="H90" i="9"/>
  <c r="H86" i="9"/>
  <c r="I54" i="9"/>
  <c r="I53" i="9"/>
  <c r="H48" i="9"/>
  <c r="H72" i="9" s="1"/>
  <c r="H74" i="9" s="1"/>
  <c r="H35" i="9"/>
  <c r="I95" i="9"/>
  <c r="C134" i="8"/>
  <c r="C132" i="8"/>
  <c r="C131" i="8"/>
  <c r="C130" i="8"/>
  <c r="C129" i="8"/>
  <c r="C128" i="8"/>
  <c r="I117" i="8"/>
  <c r="I91" i="8"/>
  <c r="I87" i="8"/>
  <c r="J55" i="8"/>
  <c r="J54" i="8"/>
  <c r="I49" i="8"/>
  <c r="I73" i="8" s="1"/>
  <c r="I75" i="8" s="1"/>
  <c r="I36" i="8"/>
  <c r="J96" i="8"/>
  <c r="C136" i="7"/>
  <c r="C134" i="7"/>
  <c r="C133" i="7"/>
  <c r="C132" i="7"/>
  <c r="C131" i="7"/>
  <c r="C130" i="7"/>
  <c r="I90" i="7"/>
  <c r="I86" i="7"/>
  <c r="J53" i="7"/>
  <c r="I48" i="7"/>
  <c r="I72" i="7" s="1"/>
  <c r="I74" i="7" s="1"/>
  <c r="I35" i="7"/>
  <c r="J107" i="7" l="1"/>
  <c r="I104" i="9"/>
  <c r="J105" i="8"/>
  <c r="J34" i="7"/>
  <c r="I34" i="9"/>
  <c r="I35" i="9" s="1"/>
  <c r="I37" i="9" s="1"/>
  <c r="J33" i="7"/>
  <c r="J95" i="7"/>
  <c r="J106" i="8" l="1"/>
  <c r="J132" i="8" s="1"/>
  <c r="I105" i="9"/>
  <c r="I131" i="9" s="1"/>
  <c r="J108" i="7"/>
  <c r="J134" i="7" s="1"/>
  <c r="J35" i="7"/>
  <c r="J37" i="7" s="1"/>
  <c r="I61" i="9"/>
  <c r="J132" i="7"/>
  <c r="J43" i="7" l="1"/>
  <c r="J47" i="7"/>
  <c r="J40" i="7"/>
  <c r="J44" i="7"/>
  <c r="J42" i="7"/>
  <c r="J46" i="7"/>
  <c r="J41" i="7"/>
  <c r="J45" i="7"/>
  <c r="J61" i="7"/>
  <c r="I45" i="9"/>
  <c r="J62" i="8"/>
  <c r="J44" i="8"/>
  <c r="J49" i="8" l="1"/>
  <c r="J48" i="7"/>
  <c r="I47" i="9"/>
  <c r="I41" i="9"/>
  <c r="I42" i="9"/>
  <c r="I46" i="9"/>
  <c r="I40" i="9"/>
  <c r="I43" i="9"/>
  <c r="I44" i="9"/>
  <c r="J46" i="8"/>
  <c r="J47" i="8"/>
  <c r="J45" i="8"/>
  <c r="J48" i="8"/>
  <c r="I48" i="9" l="1"/>
  <c r="I62" i="9"/>
  <c r="J63" i="8"/>
  <c r="J62" i="7"/>
  <c r="J64" i="7" s="1"/>
  <c r="J76" i="7" s="1"/>
  <c r="J80" i="7" s="1"/>
  <c r="J83" i="7" l="1"/>
  <c r="J82" i="7"/>
  <c r="J84" i="7"/>
  <c r="J81" i="7"/>
  <c r="J85" i="7"/>
  <c r="J131" i="7"/>
  <c r="J86" i="7" l="1"/>
  <c r="J94" i="7" s="1"/>
  <c r="J96" i="7" s="1"/>
  <c r="J133" i="7" l="1"/>
  <c r="J135" i="7" l="1"/>
  <c r="J112" i="7" s="1"/>
  <c r="J113" i="7" s="1"/>
  <c r="J122" i="7" s="1"/>
  <c r="J124" i="7" s="1"/>
  <c r="J117" i="7" s="1"/>
  <c r="J115" i="7" l="1"/>
  <c r="J116" i="7"/>
  <c r="J126" i="7"/>
  <c r="I56" i="9"/>
  <c r="J64" i="8"/>
  <c r="I57" i="9" l="1"/>
  <c r="I63" i="9" s="1"/>
  <c r="I64" i="9" s="1"/>
  <c r="I76" i="9" s="1"/>
  <c r="J118" i="7"/>
  <c r="J136" i="7" s="1"/>
  <c r="J137" i="7" s="1"/>
  <c r="I139" i="7" s="1"/>
  <c r="I141" i="7" s="1"/>
  <c r="I143" i="7" s="1"/>
  <c r="J65" i="8"/>
  <c r="J77" i="8" s="1"/>
  <c r="E5" i="1" l="1"/>
  <c r="F5" i="1" s="1"/>
  <c r="J5" i="1" s="1"/>
  <c r="J129" i="8"/>
  <c r="I128" i="9"/>
  <c r="J83" i="8"/>
  <c r="J82" i="8"/>
  <c r="J86" i="8"/>
  <c r="J85" i="8"/>
  <c r="J81" i="8"/>
  <c r="J84" i="8"/>
  <c r="I85" i="9"/>
  <c r="I82" i="9"/>
  <c r="I84" i="9"/>
  <c r="I80" i="9"/>
  <c r="I83" i="9"/>
  <c r="I81" i="9"/>
  <c r="I86" i="9" l="1"/>
  <c r="I94" i="9" s="1"/>
  <c r="J87" i="8"/>
  <c r="J95" i="8" s="1"/>
  <c r="J97" i="8" l="1"/>
  <c r="J131" i="8" s="1"/>
  <c r="J133" i="8" s="1"/>
  <c r="I96" i="9"/>
  <c r="I130" i="9" s="1"/>
  <c r="I132" i="9" s="1"/>
  <c r="I109" i="9" s="1"/>
  <c r="J110" i="8" l="1"/>
  <c r="J111" i="8" s="1"/>
  <c r="J120" i="8" s="1"/>
  <c r="J122" i="8" s="1"/>
  <c r="I110" i="9"/>
  <c r="I119" i="9" s="1"/>
  <c r="I121" i="9" s="1"/>
  <c r="I112" i="9" l="1"/>
  <c r="I123" i="9"/>
  <c r="I114" i="9"/>
  <c r="I113" i="9"/>
  <c r="J113" i="8"/>
  <c r="J124" i="8"/>
  <c r="J115" i="8"/>
  <c r="J114" i="8"/>
  <c r="J116" i="8" l="1"/>
  <c r="J134" i="8" s="1"/>
  <c r="I115" i="9"/>
  <c r="I133" i="9" s="1"/>
  <c r="I134" i="9" s="1"/>
  <c r="H136" i="9" s="1"/>
  <c r="E7" i="1" s="1"/>
  <c r="F7" i="1" s="1"/>
  <c r="J7" i="1" s="1"/>
  <c r="J135" i="8" l="1"/>
  <c r="I137" i="8" s="1"/>
  <c r="I140" i="8" s="1"/>
  <c r="I142" i="8" s="1"/>
  <c r="H138" i="9"/>
  <c r="H140" i="9" s="1"/>
  <c r="E6" i="1" l="1"/>
  <c r="F6" i="1" s="1"/>
  <c r="J6" i="1" s="1"/>
  <c r="J9" i="1" l="1"/>
  <c r="F11" i="1"/>
  <c r="F14" i="1" s="1"/>
</calcChain>
</file>

<file path=xl/sharedStrings.xml><?xml version="1.0" encoding="utf-8"?>
<sst xmlns="http://schemas.openxmlformats.org/spreadsheetml/2006/main" count="1245" uniqueCount="339">
  <si>
    <t>ITEM</t>
  </si>
  <si>
    <t>NOME DA OCUPAÇÃO PROFISSIONAL</t>
  </si>
  <si>
    <t>TOTAL GERAL POR ANO</t>
  </si>
  <si>
    <t>Discriminação dos Serviços</t>
  </si>
  <si>
    <t>A</t>
  </si>
  <si>
    <t>Data de apresentação da proposta</t>
  </si>
  <si>
    <t>B</t>
  </si>
  <si>
    <t>Município</t>
  </si>
  <si>
    <t>Presidente kennedy/ ES</t>
  </si>
  <si>
    <t>C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</si>
  <si>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</si>
  <si>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</si>
  <si>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</si>
  <si>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</si>
  <si>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</si>
  <si>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</si>
  <si>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</si>
  <si>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</si>
  <si>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</si>
  <si>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</si>
  <si>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</si>
  <si>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</si>
  <si>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</si>
  <si>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</si>
  <si>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</si>
  <si>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</si>
  <si>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Salário Base</t>
  </si>
  <si>
    <t xml:space="preserve">Adicional Periculosidade </t>
  </si>
  <si>
    <t>E</t>
  </si>
  <si>
    <t>F</t>
  </si>
  <si>
    <t>TOTAL DO MÓDULO 1</t>
  </si>
  <si>
    <t>MÓDULO 2 – ENCARGOS E BENEFÍCIOS ANUAIS, MENSAIS E DIÁRIOS</t>
  </si>
  <si>
    <t>Submódulo 2.1 - 13º Salário, Férias e Adicional de Férias</t>
  </si>
  <si>
    <t>Férias e Adicional de Férias</t>
  </si>
  <si>
    <t>TOTAL SUBMÓDULO 2.1</t>
  </si>
  <si>
    <t>BASE 2.2 ( TOTAL DO MÓDULO 1 + TOTAL DO SUBMÓDULO 2.1)</t>
  </si>
  <si>
    <t>Submódulo 2.2 - GPS, FGTS e Outras Contribuições</t>
  </si>
  <si>
    <t xml:space="preserve">INSS </t>
  </si>
  <si>
    <t xml:space="preserve">Salário Educação </t>
  </si>
  <si>
    <t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</si>
  <si>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</si>
  <si>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</si>
  <si>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</si>
  <si>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</si>
  <si>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</si>
  <si>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</si>
  <si>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</si>
  <si>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</si>
  <si>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>Valor Unitário</t>
  </si>
  <si>
    <t>-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</si>
  <si>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</si>
  <si>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</si>
  <si>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</si>
  <si>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</si>
  <si>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</si>
  <si>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</si>
  <si>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</si>
  <si>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</si>
  <si>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</si>
  <si>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</si>
  <si>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</si>
  <si>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</si>
  <si>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</si>
  <si>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</si>
  <si>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</si>
  <si>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 xml:space="preserve">Aviso Prévio Trabalhado </t>
  </si>
  <si>
    <t>Incidência de GPS, FGTS e outras contribuições sobre Aviso Prévio Trabalhado</t>
  </si>
  <si>
    <t xml:space="preserve">Multa do FGTS e Contribuição Social sobre o Aviso Prévio Trabalhado. </t>
  </si>
  <si>
    <t>TOTAL DO MÓDULO 3</t>
  </si>
  <si>
    <t>MÓDULO 4 – CUSTO DE REPOSIÇÃO DO PROFISSIONAL AUSENTE</t>
  </si>
  <si>
    <t>Submódulo 4.1 - Substituto nas Ausências Legais</t>
  </si>
  <si>
    <t xml:space="preserve">Substituto na cobertura de Férias </t>
  </si>
  <si>
    <t>Substituto na cobertura de Ausências Legais</t>
  </si>
  <si>
    <t>Substituto na cobertura de Licença Paternidade</t>
  </si>
  <si>
    <r>
      <rPr>
        <sz val="10"/>
        <rFont val="Arial"/>
        <family val="2"/>
        <charset val="1"/>
      </rPr>
      <t>Substituto na cobertura de Ausência por Acidente de Trabalho</t>
    </r>
    <r>
      <rPr>
        <sz val="10"/>
        <color rgb="FFFF0000"/>
        <rFont val="Arial"/>
        <family val="2"/>
        <charset val="1"/>
      </rPr>
      <t xml:space="preserve"> </t>
    </r>
  </si>
  <si>
    <t>Substituto na cobertura de Afastamento Maternidade</t>
  </si>
  <si>
    <t>Substituto na cobertura de Outras Ausências (especificar)</t>
  </si>
  <si>
    <t>TOTAL SUBMÓDULO 4.1</t>
  </si>
  <si>
    <t>Submódulo 4.2 - Substituto na Intrajornada</t>
  </si>
  <si>
    <t>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</si>
  <si>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</si>
  <si>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</si>
  <si>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</si>
  <si>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</si>
  <si>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</si>
  <si>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t>4.2</t>
  </si>
  <si>
    <t>Substituto na Intrajornada</t>
  </si>
  <si>
    <t>TOTAL DO MÓDULO 4</t>
  </si>
  <si>
    <t>MÓDULO 5 – INSUMOS DIVERSOS</t>
  </si>
  <si>
    <t>INSUMOS DIVERSOS</t>
  </si>
  <si>
    <t>TOTAL DO MÓDULO 5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</si>
  <si>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</si>
  <si>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</si>
  <si>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</si>
  <si>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</si>
  <si>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</si>
  <si>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</si>
  <si>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</si>
  <si>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</si>
  <si>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</si>
  <si>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</si>
  <si>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</si>
  <si>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</si>
  <si>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</si>
  <si>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</si>
  <si>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</si>
  <si>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</si>
  <si>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</si>
  <si>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</si>
  <si>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</si>
  <si>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</si>
  <si>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</si>
  <si>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</si>
  <si>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</si>
  <si>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SAT (Seguro Acidente de Trabalho) - ( RAT * FAP)</t>
  </si>
  <si>
    <r>
      <rPr>
        <b/>
        <sz val="12"/>
        <rFont val="Arial"/>
        <family val="2"/>
      </rPr>
      <t xml:space="preserve">NOTA:
</t>
    </r>
    <r>
      <rPr>
        <sz val="12"/>
        <rFont val="Arial"/>
        <family val="2"/>
      </rPr>
      <t>1) De acordo com o entendimento do TCU no Acórdão nº 1.186/2017 - Plenário, a Administração 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(Enunciado do Boletim de Jurisprudência nº 176/2017). Os licitantes, quando tributados pelo regime de incidência não-cumulativa de PIS e COFINS, devem cotar na planilha de custos e formação de preços as alíquotas médias efetivamente recolhidas dessas contribuições.</t>
    </r>
  </si>
  <si>
    <t xml:space="preserve">13 (Décimo-terceiro) salário </t>
  </si>
  <si>
    <t>EPI</t>
  </si>
  <si>
    <t>NRs</t>
  </si>
  <si>
    <t>QUANTITATIVOS DE POSTOS</t>
  </si>
  <si>
    <t>VALOR TOTAL DO ITEM (MÊS)</t>
  </si>
  <si>
    <t>12 MESES</t>
  </si>
  <si>
    <t>VALOR MENSAL DE UM (1) POSTO</t>
  </si>
  <si>
    <t>PREÇO MENSAL PARA UM ( 1 ) EMPREGADO</t>
  </si>
  <si>
    <t>ORÇAMENTOS PARA REFERÊNCIA DE INSUMO – ORÇ. 01</t>
  </si>
  <si>
    <t>DESCRITIVO</t>
  </si>
  <si>
    <t>QTD (ANUAL)</t>
  </si>
  <si>
    <t>VALOR UNITÁRIO (R$)</t>
  </si>
  <si>
    <t>VALOR TOTAL ANUAL</t>
  </si>
  <si>
    <t>VALOR REFERENCIAL (VALOR TOTAL ANUAL DIVIDIDO POR 12 MESES)</t>
  </si>
  <si>
    <t>ORÇAMENTOS PARA REFERÊNCIA DE INSUMO – ORÇ. 02</t>
  </si>
  <si>
    <t>ORÇAMENTOS PARA REFERÊNCIA DE INSUMO – ORÇ. 03</t>
  </si>
  <si>
    <t>ITEM: Exames Admissionais/Periódicos/Demissionais (NR 07 -  Portaria 3214/78)</t>
  </si>
  <si>
    <t>VALOR ANUAL (R$)</t>
  </si>
  <si>
    <t>ASO (Atestado de Saúde Ocupacional)</t>
  </si>
  <si>
    <t>Hemograma/Plaquetas</t>
  </si>
  <si>
    <t>Glicose</t>
  </si>
  <si>
    <t>EAS</t>
  </si>
  <si>
    <t>EPF</t>
  </si>
  <si>
    <t>EXAME</t>
  </si>
  <si>
    <t>METRAN</t>
  </si>
  <si>
    <t>CLINICA ATIVA</t>
  </si>
  <si>
    <t>MÉDIA DOS ORÇAMENTOS</t>
  </si>
  <si>
    <t>ASO</t>
  </si>
  <si>
    <t>HbsAg</t>
  </si>
  <si>
    <t>VDRL</t>
  </si>
  <si>
    <t>SOMATÓRIO:</t>
  </si>
  <si>
    <t>ORÇAMENTO</t>
  </si>
  <si>
    <t>Crachá em PVC rígido,comprimento: 54mm, Largura: 86mm. Com foto e identificação do trabalhador.</t>
  </si>
  <si>
    <t>ITEM: Crachá de identificação individual</t>
  </si>
  <si>
    <t>OBS: O valor foi obtido da ferramenta ''pesquisa de preços'' do Compras.gov.br, conforme previsto na lei de nº 14.133/2021. Esta lei estabelece que as contratações similares realizadas por outros órgãos públicos podem ser utilizadas como fonte de pesquisa de preços, de acordo com a instrução Normativa SEGES/ME Nº, 65, DE 7 de julho de 2021. Essa instrução normativa trata do procedimento administrativo para a realização de pesquisa de preços para a aquisição de bens e contratação de serviços em geral, no âmbito da administração pública federal direta, autárquica e fundacional.</t>
  </si>
  <si>
    <t>OBS: Os valores foram obtidos da ferramenta ''pesquisa de preços'' do Compras.Gov, conforme previsto na lei de nº 14.133/2021. Esta lei estabelece que as contratações similares realizadas por outros órgãos públicos podem ser utilizadas como fonte de pesquisa de preços, de acordo com a instrução Normativa SEGES/ME Nº, 65, DE 7 de julho de 2021. Essa instrução normativa trata do procedimento administrativo para a realização de pesquisa de preços para a aquisição de bens e contratação de serviços em geral, no âmbito da administração pública federal direta, autárquica e fundacional.</t>
  </si>
  <si>
    <t>MEMÓRIA DE CÁLCULO - LDI</t>
  </si>
  <si>
    <t>Item</t>
  </si>
  <si>
    <t>Total</t>
  </si>
  <si>
    <t>Componentes</t>
  </si>
  <si>
    <t>Despesas Indiretas (X)</t>
  </si>
  <si>
    <t>Adm. Central</t>
  </si>
  <si>
    <t>Lucro (Y)</t>
  </si>
  <si>
    <t>Despesas Fiscais (T)</t>
  </si>
  <si>
    <t>LDI =</t>
  </si>
  <si>
    <t>CLÍNICA MESEG</t>
  </si>
  <si>
    <t>Anti Hbs</t>
  </si>
  <si>
    <t>METRAN MEDICINA: E-mail: guarapari@metran.med.br Fone: (027) 9-9882-7801                                  CLÍNICA ATIVA: Maclen Gonçalves (28) 9-8114-6985                                                                           CLÍNICA MESEG: E-mail : atendimento@mesegrh.com.br; Fone:  (28) 9-9976-1228</t>
  </si>
  <si>
    <t>VALOR MENSAL  PARA UM (1) EMPREGADO</t>
  </si>
  <si>
    <t>PREÇO  TOTAL DOS POSTOS ANUAL ( 12 MESES)</t>
  </si>
  <si>
    <t>PREÇO TOTAL DO POSTO  ANUAL ( 12 MESES )</t>
  </si>
  <si>
    <t>PREÇO TOTAL DOS POSTOS  ANUAL  (12 MESES)</t>
  </si>
  <si>
    <t>Categoria profissional: COLETOR  44 HORAS</t>
  </si>
  <si>
    <t>5142-05</t>
  </si>
  <si>
    <t>7825-10</t>
  </si>
  <si>
    <t>ORÇA.01 - Conjunto de Uniformes (Calça com Faixa Refletiva na Perna, Camisa com Faixa Refletiva nas mangas e boné Touca árabe) Anual</t>
  </si>
  <si>
    <t>CAlÇA Material: 100% Algodão, quantidade bolsos: 4, Sendo 2 frontais e 2 traseiros. Cor: c/cor, tamanho: 44, tipo uso: operacional, caracteristicas adicionais: faixa refletiva nas pernas.</t>
  </si>
  <si>
    <t>CAMISA UNIFORME Material: 100% Algodão, Tipo manga: curta, quantidade bolsos: 2 (um de cada lado do peito)UM, cor: c/cor, Tamanho P ao GG, caracteristicas adicionais: com faiza refletiva, tipo camisa: Operacional</t>
  </si>
  <si>
    <t>BONÉ MATERIAL Corpo: Brim, Modelo: Touca árabe, cor: Azul, características adicionais: fechamento frontal em velcro</t>
  </si>
  <si>
    <t>BOTA SEGURANÇA MATERIAL: Pvc polimérico, material sola: borracha alta resistência e alta anderência, cor: preta. Tamanho sob medida, tipo cano: curto, tipo uso: proteção, característica adconais: Biqueira em Pvc, com palmilha, aplicação: Uso geral.</t>
  </si>
  <si>
    <t>ÓCULOS PROTEÇÃO MATERIAL ARMAÇÃO: Policarbonato, Material Proteção: Policarbonato, Tipo lente: com curva lateral, cor lente: incolor, aplicação: Proteção geral, material lente: Policarbonato, cor armação: Preta, características adicionais: filtro de 99,9% da radiação uva e uvb</t>
  </si>
  <si>
    <t xml:space="preserve">CAPA CHUVA MATERIAL: Nylon emborrachado, tipo uso: Operacional, cor: amarelo-limão, caracteristicas adicionais: com capuz, ajustável, manga longa. Brasão em Silk, tamanho referência: P ao G4. </t>
  </si>
  <si>
    <t>LUVA DE PROTEÇÃO MATERIAL: Latéx, Aplicação: Limpeza, Tamanho: Grande, Acabamento palma: antiderrapante, características adicionais: antiderrapante (grip de bolinhas), finalidade: Epi - Equipamento de Proteção Individual.</t>
  </si>
  <si>
    <t>PROTETOR AURICULAR MATERIAL: Poliuretano, Material Almofada: Espuma, tamanho: único, características adicionais: descártavel/com cordão.</t>
  </si>
  <si>
    <t>ORÇA.01 - Conjunto de Uniformes (Calça com Faixa Refletiva na Perna, Camisa com Faixa Refletiva nas mangas e boné Touca árabe)  a serem fornecidos a cada quatro meses</t>
  </si>
  <si>
    <t>Transporte (Transkennedy gratuito)</t>
  </si>
  <si>
    <t>PLANILHA DE COMPOSIÇÃO DE CUSTOS E FORMAÇÃO DE PREÇOS UNITÁRIOS MODELO IN 05/2017 - ANEXO I</t>
  </si>
  <si>
    <t>BASE 4 ( TOTAL DO MÓDULO 1 + TOTAL DO SUBMÓDULO 2 +  TOTAL DO MÓDULO 3 )</t>
  </si>
  <si>
    <t xml:space="preserve"> E</t>
  </si>
  <si>
    <t xml:space="preserve">VALOR TOTAL </t>
  </si>
  <si>
    <t>VALOR TOTAL POR TRABALHADOR</t>
  </si>
  <si>
    <t>MOTORISTA</t>
  </si>
  <si>
    <t>PREÇO MENSAL PARA POSTOS DE TRABALHO</t>
  </si>
  <si>
    <t xml:space="preserve">PREÇO MENSAL PARA  POSTO DE TRABALHO </t>
  </si>
  <si>
    <t xml:space="preserve">PREÇO MENSAL PARA  POSTOS </t>
  </si>
  <si>
    <t>PLANILHA DE COMPOSIÇÃO DIA DO TRABALHADOR - ANUAL</t>
  </si>
  <si>
    <t>PLANILHA DE COMPOSIÇÃO DIA DO MOTORISTA - ANUAL</t>
  </si>
  <si>
    <t>VALOR TOTAL (R$)</t>
  </si>
  <si>
    <t>VALOR TOTAL R$</t>
  </si>
  <si>
    <t>ORÇA.07 - Crachá de identificação</t>
  </si>
  <si>
    <t>ORÇA.02 - Bota de Segurança Sola Borracha alta resistência e alta aderencia cor preta biqueira em pvc, a serem fornecidos a cada seis meses</t>
  </si>
  <si>
    <t>ORÇA.03 - Luvas de Proteção Antiderrapante</t>
  </si>
  <si>
    <t xml:space="preserve">ORÇA.04 - Capa de Chuva  Nylon Emborrachado </t>
  </si>
  <si>
    <t>ORÇA.05 - Óculos de  Proteção Policarbonato</t>
  </si>
  <si>
    <t>ORÇA.06 - Protetor Auricular com cordão</t>
  </si>
  <si>
    <t>ORÇA.08 - Exames Admissionais/Periódicos/Demissionais NR 07</t>
  </si>
  <si>
    <t>ORÇA.02 - Bota de Segurança Sola Borracha alta resistência e alta aderencia cor preta biqueira em pvc</t>
  </si>
  <si>
    <t>ORÇ. 07 - 01 Crachá de identificação</t>
  </si>
  <si>
    <t>ORÇ. 08 - Exames Admissionais/Periódicos/Demissionais NR 07</t>
  </si>
  <si>
    <t>OBS: O valor foi obtido da ferramenta ''pesquisa de preços'' do Compras.gov.br, conforme previsto na lei de nº 14.133/2021. Esta lei estabelece que as contratações similares realizadas por outros órgãos públicos podem ser utilizadas como fonte de pesquisa de preços, de acordo com a instrução Normativa SEGES/ME Nº, 65, DE 7 de julho de 2021. Essa instrução normativa trata do procedimento administrativo para a realização de pesquisa de preços para a aquisição de bens e contratação de serviços em geral, no âmbito da administração pública federal direta, autárquica e fundacional.ção pública federal direta, autárquica e fundacional.</t>
  </si>
  <si>
    <t>ITEM:  Bota de Segurança</t>
  </si>
  <si>
    <t>ITEM:  Luva de Proteção Material</t>
  </si>
  <si>
    <t>ORÇAMENTOS PARA REFERÊNCIA DE INSUMO – ORÇ. 05</t>
  </si>
  <si>
    <t>ORÇAMENTOS PARA REFERÊNCIA DE INSUMO – ORÇ. 04</t>
  </si>
  <si>
    <t>ITEM:  CAPA CHUVA MATERIAL</t>
  </si>
  <si>
    <t>ITEM:   Óculos Proteção Material Armação</t>
  </si>
  <si>
    <t>ORÇAMENTOS PARA REFERÊNCIA DE INSUMO – ORÇ. 06</t>
  </si>
  <si>
    <t>ITEM:   PROTETOR AURICULAR MATERIAL</t>
  </si>
  <si>
    <t>ORÇAMENTOS PARA REFERÊNCIA DE INSUMO – ORÇ. 07</t>
  </si>
  <si>
    <t>ORÇAMENTOS PARA REFERÊNCIA DE INSUMO – ORÇ. 08</t>
  </si>
  <si>
    <t>SECRETARIA MUNICIPAL DE SERVIÇOS PÚBLICO DE PRESIDENTE KENNEDY/ES</t>
  </si>
  <si>
    <t>RELAÇÕES DE CARGOS E QUANTITATIVO  PREVISTAS</t>
  </si>
  <si>
    <t>VALOR DOS ENCARGOS NÃO DILUÍDOS MENSALMENTE PARA O ITEM* DIA DO TRABALHADOR</t>
  </si>
  <si>
    <t xml:space="preserve">VALOR DOS ENCARGOS NÃO DILUÍDOS MENSALMENTE PARA O ITEM* DIA DO MOTORISTA </t>
  </si>
  <si>
    <t>VALOR TOTAL DOS ENCARGOS NÃO DILUÍDOS MENSALMENTE PARA O ITEM</t>
  </si>
  <si>
    <t>TOTAL</t>
  </si>
  <si>
    <t xml:space="preserve"> ITENS NÃO DILUÍDO DA CCT</t>
  </si>
  <si>
    <t>INSTRUÇÃO NORMATIVA Nº 5, DE 26 DE MAIO DE 2017 (Atualizada)</t>
  </si>
  <si>
    <t>𝑪𝑰𝑻𝑳 = 1 + 𝐶𝐼 /1 − 𝑇 − L</t>
  </si>
  <si>
    <t>01/05/2025 á 30/04/2026</t>
  </si>
  <si>
    <t xml:space="preserve"> Previsão Adicional Insalubridade - Cláusula 22ª CCT2025/2026 - (Sobre o Salário minimo nacional)</t>
  </si>
  <si>
    <t>Plano odontológico  Cláusula 14ª da CCT 2025/2026</t>
  </si>
  <si>
    <t>Seguro de vida -  Cláusula 15ª da CCT - 2025/2026</t>
  </si>
  <si>
    <r>
      <t>DIA DO MOTORISTA (</t>
    </r>
    <r>
      <rPr>
        <sz val="10"/>
        <rFont val="Arial"/>
        <family val="2"/>
      </rPr>
      <t xml:space="preserve"> PAGO SOMENTE EM JULHO) - CLAUSULA 26ª CCT2025/2025</t>
    </r>
  </si>
  <si>
    <r>
      <t>DIA DO MOTORISTA (</t>
    </r>
    <r>
      <rPr>
        <sz val="10"/>
        <rFont val="Arial"/>
        <family val="2"/>
      </rPr>
      <t xml:space="preserve"> PAGO SOMENTE EM JULHO) - CLAUSULA 26ª CCT2025/2026</t>
    </r>
  </si>
  <si>
    <t>Lanche - Paragrafo 4º da Cláusula 11ª CCT 2025/2026 (R$ 5,17)</t>
  </si>
  <si>
    <t>VALOR TOTAL DO ITEM (ANUAL)</t>
  </si>
  <si>
    <t>Auxílio-Refeição/Alimentação  (25 DIAS) - Cláusula 11ª da CCT - 2025/2026 (OBS: Concedidos, tambem em gozo de férias paragráfo segundo desta CCT).</t>
  </si>
  <si>
    <r>
      <t xml:space="preserve">OBS: Para fins de composição dos custos com mão de obra, considera-se a previsão de até </t>
    </r>
    <r>
      <rPr>
        <b/>
        <sz val="10"/>
        <rFont val="Arial"/>
        <family val="2"/>
      </rPr>
      <t>40</t>
    </r>
    <r>
      <rPr>
        <b/>
        <sz val="11"/>
        <color theme="1"/>
        <rFont val="Calibri"/>
        <family val="2"/>
        <scheme val="minor"/>
      </rPr>
      <t xml:space="preserve"> horas extras mensais por colaborador</t>
    </r>
    <r>
      <rPr>
        <sz val="10"/>
        <rFont val="Arial"/>
        <family val="2"/>
      </rPr>
      <t xml:space="preserve">, sendo </t>
    </r>
    <r>
      <rPr>
        <b/>
        <sz val="11"/>
        <color theme="1"/>
        <rFont val="Calibri"/>
        <family val="2"/>
        <scheme val="minor"/>
      </rPr>
      <t>20 horas com adicional de 50% (dias úteis)</t>
    </r>
    <r>
      <rPr>
        <sz val="10"/>
        <rFont val="Arial"/>
        <family val="2"/>
      </rPr>
      <t xml:space="preserve"> e </t>
    </r>
    <r>
      <rPr>
        <b/>
        <sz val="10"/>
        <rFont val="Arial"/>
        <family val="2"/>
      </rPr>
      <t>20</t>
    </r>
    <r>
      <rPr>
        <b/>
        <sz val="11"/>
        <color theme="1"/>
        <rFont val="Calibri"/>
        <family val="2"/>
        <scheme val="minor"/>
      </rPr>
      <t xml:space="preserve"> horas com adicional de 100% (domingos e feriados)</t>
    </r>
    <r>
      <rPr>
        <sz val="10"/>
        <rFont val="Arial"/>
        <family val="2"/>
      </rPr>
      <t>.</t>
    </r>
  </si>
  <si>
    <r>
      <t xml:space="preserve">OBS: Para fins de composição dos custos com mão de obra, considera-se a previsão de até </t>
    </r>
    <r>
      <rPr>
        <b/>
        <sz val="10"/>
        <rFont val="Arial"/>
        <family val="2"/>
      </rPr>
      <t>40</t>
    </r>
    <r>
      <rPr>
        <b/>
        <sz val="11"/>
        <color theme="1"/>
        <rFont val="Calibri"/>
        <family val="2"/>
        <scheme val="minor"/>
      </rPr>
      <t xml:space="preserve"> horas extras mensais por colaborador, sendo 20 horas com adicional de 50% (dias úteis) e 20 horas com adicional de 100% (domingos e feriados).</t>
    </r>
  </si>
  <si>
    <r>
      <t xml:space="preserve">OBS: Para fins de composição dos custos com mão de obra, considera-se a previsão de </t>
    </r>
    <r>
      <rPr>
        <b/>
        <sz val="10"/>
        <rFont val="Arial"/>
        <family val="2"/>
      </rPr>
      <t>até 40 horas extras mensais por colaborador, sendo 20 horas com adicional de 50% (dias úteis) e 20 horas com adicional de 100% (domingos e feriados).</t>
    </r>
  </si>
  <si>
    <t>DESCRIÇÃO</t>
  </si>
  <si>
    <t>FAIXA ETÁRIA</t>
  </si>
  <si>
    <t>MÉDIA DE IDADE DA CONTRATADA</t>
  </si>
  <si>
    <t>UNITY TRINO</t>
  </si>
  <si>
    <t>SÃO BERNARDO SAMP</t>
  </si>
  <si>
    <t>UP HEALTH</t>
  </si>
  <si>
    <t xml:space="preserve"> 0 - 18 anos</t>
  </si>
  <si>
    <t>19 - 23 anos</t>
  </si>
  <si>
    <t>24 - 28 anos</t>
  </si>
  <si>
    <t>29 - 33 anos</t>
  </si>
  <si>
    <t>34 - 38 anos</t>
  </si>
  <si>
    <t>39 - 43 anos</t>
  </si>
  <si>
    <t>44 - 48 anos</t>
  </si>
  <si>
    <t>49 - 53 anos</t>
  </si>
  <si>
    <t>54 - 58 anos</t>
  </si>
  <si>
    <t xml:space="preserve">59 anos + </t>
  </si>
  <si>
    <t>VALOR  MÉDIO TOTAL</t>
  </si>
  <si>
    <t>VALOR POR POSTO TOTAL</t>
  </si>
  <si>
    <t xml:space="preserve">UNITY TRINO: (28) 3030 - 9033                                               SÃO BERNARDO SAMP:  (27)3334-9000                                                                           UP HEALTH:  (27)3441-4999 </t>
  </si>
  <si>
    <t>ORÇAMENTOS PARA REFERÊNCIA DE PLANO DE SAÚDE – ORÇ. 09</t>
  </si>
  <si>
    <t>ORÇAMENTOS PARA REFERÊNCIA DE PLANO DE SAÚDE – ORÇ. 10</t>
  </si>
  <si>
    <t xml:space="preserve">ITEM: Auxilio Saúde - Cláusula décima quarta (Até 35%) CCT 2025   </t>
  </si>
  <si>
    <t>ITEM: Auxilio Saúde - Cláusula décima terceira(Até 35%) CCT 2025/2026</t>
  </si>
  <si>
    <t>Plano de Assistência Médica - Cláusula 13ª CCT2025/2026</t>
  </si>
  <si>
    <r>
      <t xml:space="preserve">Motorista Veículos Pesados e Motorista 4T – 15T: </t>
    </r>
    <r>
      <rPr>
        <sz val="10"/>
        <color rgb="FF000000"/>
        <rFont val="Calibri"/>
        <family val="2"/>
      </rPr>
      <t>Cláusula 13ª da CCT ES000494/2025.
As empresas ficarão obrigadas a contratar plano de saúde para seus empregados, que poderá ser co-participativo. A empresa arcará com o pagamento de 65% (sessenta e cinco por cento) do custo da mensalidade. O empregado arcara com o pagamento de 35% (trinta e cinco por cento) do custo da mensalidade, mais o total de utilização da co-participação. Este benefício será concedido após o vencimento do contrato de experiência, que não poderá ser superior a 90(noventa) dias</t>
    </r>
    <r>
      <rPr>
        <b/>
        <sz val="10"/>
        <color rgb="FF000000"/>
        <rFont val="Calibri"/>
        <family val="2"/>
      </rPr>
      <t xml:space="preserve">.
</t>
    </r>
  </si>
  <si>
    <t>Valor da  Média ≅          45 Anos</t>
  </si>
  <si>
    <t>Valor da  Média ≅          36 anos</t>
  </si>
  <si>
    <t>Posto 44H</t>
  </si>
  <si>
    <t xml:space="preserve"> COLETOR </t>
  </si>
  <si>
    <t>COLETOR 44H</t>
  </si>
  <si>
    <t>ES000494/2025</t>
  </si>
  <si>
    <t>Ano do Acordo, Convenção ou Dissídio Coletivo</t>
  </si>
  <si>
    <t>12 Meses</t>
  </si>
  <si>
    <t xml:space="preserve">Ano do Acordo, Convenção ou Dissídio Coletivo </t>
  </si>
  <si>
    <t xml:space="preserve">MOTORISTA </t>
  </si>
  <si>
    <t xml:space="preserve">COLETOR </t>
  </si>
  <si>
    <t>Previsão de adicional de 20 Hora extra em dias Normais - Cláusula 21ª CCT2025/2026 - 50%</t>
  </si>
  <si>
    <t>Previsão de adicional de 20 Hora extra em dias de Domingos e Feriados - Cláusula 21ª CCT2025/2026 - 100%</t>
  </si>
  <si>
    <r>
      <t>Previsão de adicional de 20  Hora extra em dias de Domingos e Feriados - Cláusula 21ª CCT2025/2026 - 100</t>
    </r>
    <r>
      <rPr>
        <strike/>
        <sz val="10"/>
        <rFont val="Arial"/>
        <family val="2"/>
      </rPr>
      <t>%</t>
    </r>
  </si>
  <si>
    <r>
      <t>TOTAL GERAL POR MÊS</t>
    </r>
    <r>
      <rPr>
        <sz val="12"/>
        <rFont val="Calibri"/>
        <family val="2"/>
        <scheme val="minor"/>
      </rPr>
      <t xml:space="preserve"> (SEM OS ITENS NÃO DILUÍDO)</t>
    </r>
  </si>
  <si>
    <t>PREVISÃO DE HORA EXTRA</t>
  </si>
  <si>
    <t>DADOS</t>
  </si>
  <si>
    <t>U.M</t>
  </si>
  <si>
    <t>Valor Base</t>
  </si>
  <si>
    <t>Função</t>
  </si>
  <si>
    <t>Nome</t>
  </si>
  <si>
    <t>Coletor</t>
  </si>
  <si>
    <t>R$</t>
  </si>
  <si>
    <t>Carga Horária</t>
  </si>
  <si>
    <t>Valor da Hora Trabalhada</t>
  </si>
  <si>
    <t>R$/H</t>
  </si>
  <si>
    <t>Valor do Adicional de Valor da Hora Extra (Dias Normais)</t>
  </si>
  <si>
    <t>Valor do Adicional de Valor da Hora Extra (Domingos e Feriados)</t>
  </si>
  <si>
    <t>Previsão de Adicional de Hora Extra (Dias normais)  50%</t>
  </si>
  <si>
    <t>Previsão de Adional de Hora Extra (Domingos e Feriados) 100%</t>
  </si>
  <si>
    <t>DADOS DA COMPOSIÇÃO DE CUSTO</t>
  </si>
  <si>
    <t>Insalubridade</t>
  </si>
  <si>
    <t>Motorista</t>
  </si>
  <si>
    <r>
      <t xml:space="preserve"> </t>
    </r>
    <r>
      <rPr>
        <b/>
        <sz val="12"/>
        <color rgb="FF000000"/>
        <rFont val="Calibri"/>
        <family val="2"/>
        <scheme val="minor"/>
      </rPr>
      <t>COLETOR  DIURNO</t>
    </r>
    <r>
      <rPr>
        <sz val="12"/>
        <color rgb="FF000000"/>
        <rFont val="Calibri"/>
        <family val="2"/>
        <scheme val="minor"/>
      </rPr>
      <t xml:space="preserve"> </t>
    </r>
    <r>
      <rPr>
        <b/>
        <sz val="12"/>
        <color rgb="FF000000"/>
        <rFont val="Calibri"/>
        <family val="2"/>
        <scheme val="minor"/>
      </rPr>
      <t xml:space="preserve">44 H </t>
    </r>
    <r>
      <rPr>
        <sz val="12"/>
        <color rgb="FF000000"/>
        <rFont val="Calibri"/>
        <family val="2"/>
        <scheme val="minor"/>
      </rPr>
      <t>( 40% INSALUBRIDADE) - POR PERÍODO DE 12 MESES - QUANTIDADE DE HORAS/MÊS 220 (DUZENTOS E VINTE HORAS)</t>
    </r>
  </si>
  <si>
    <t>ES000078/2026</t>
  </si>
  <si>
    <t>01/01/2026 á 31/12/2026</t>
  </si>
  <si>
    <t>Previsão de adicional de 20 Hora extra em dias normais - Clausula 9ª CCT 2026 - 50%</t>
  </si>
  <si>
    <t>Previsão de adicional de  20 Hora extra em dias de domingos e feriados -  Clausula 9ª CCT 2026 - 100%</t>
  </si>
  <si>
    <t>Plano odontológico  Cláusula 15ª CCT 2026</t>
  </si>
  <si>
    <t>Seguro de vida -  Cláusula 17ª CCT 2026</t>
  </si>
  <si>
    <t>Auxílio-Refeição/Alimentação - Cláusula 12ª CCT 2026</t>
  </si>
  <si>
    <t>Plano de Assistência Médica - Cláusula 14ª CCT2026</t>
  </si>
  <si>
    <t>Lanche - Paragrafo 2º da Cláusula 12ª CCT 2026</t>
  </si>
  <si>
    <r>
      <t>DIA DO TRABALHADOR (</t>
    </r>
    <r>
      <rPr>
        <sz val="10"/>
        <rFont val="Arial"/>
        <family val="2"/>
      </rPr>
      <t xml:space="preserve"> PAGO SOMENTE EM MAIO) - CLAUSULA  32ª DA CCT2026</t>
    </r>
  </si>
  <si>
    <t>Categoria profissional: ENCARREGADO 44 HORAS</t>
  </si>
  <si>
    <t>ENCARREGADO</t>
  </si>
  <si>
    <t>ENCARREGADO 44H</t>
  </si>
  <si>
    <t xml:space="preserve">ITEM:   Conjuntos de Uniforme Completo (Blusa, Calça)  a cada 4 meses (3 conjuntos anual)  </t>
  </si>
  <si>
    <t>ORÇAMENTOS PARA REFERÊNCIA DE INSUMO – ORÇ. 11 SUPERVISOR</t>
  </si>
  <si>
    <t>ORÇAMENTOS PARA REFERÊNCIA DE INSUMO – ORÇ. 12 - SUPERVISOR</t>
  </si>
  <si>
    <t>VALOR UNT (R$)</t>
  </si>
  <si>
    <r>
      <t xml:space="preserve">OBS: O valor foi obtido da ferramenta ''pesquisa de preços'' </t>
    </r>
    <r>
      <rPr>
        <b/>
        <sz val="8"/>
        <rFont val="Calibri"/>
        <family val="2"/>
        <scheme val="minor"/>
      </rPr>
      <t>do Compras.gov.br, conforme previsto na lei de nº 14.133/2021. Esta lei estabelece que as contratações similares realizadas por outros órgãos públicos podem ser utilizadas como fonte de pesquisa de preços, de acordo com a instrução Normativa SEGES/ME Nº, 65, DE 7 de julho de 2021. Essa instrução normativa trata do procedimento administrativo para a realização de pesquisa de preços para a aquisição de bens e contratação de serviços em geral, no âmbito da administração pública federal direta, autárquica e fundacional.</t>
    </r>
  </si>
  <si>
    <r>
      <t xml:space="preserve">Considerando  a </t>
    </r>
    <r>
      <rPr>
        <b/>
        <sz val="9"/>
        <color theme="1"/>
        <rFont val="Calibri"/>
        <family val="2"/>
      </rPr>
      <t xml:space="preserve"> IN 05/2017 </t>
    </r>
    <r>
      <rPr>
        <sz val="9"/>
        <color theme="1"/>
        <rFont val="Calibri"/>
        <family val="2"/>
      </rPr>
      <t xml:space="preserve">a planilha de custos serve para </t>
    </r>
    <r>
      <rPr>
        <b/>
        <sz val="9"/>
        <color theme="1"/>
        <rFont val="Calibri"/>
        <family val="2"/>
      </rPr>
      <t>estimar e formar o preço dos serviços</t>
    </r>
    <r>
      <rPr>
        <sz val="9"/>
        <color theme="1"/>
        <rFont val="Calibri"/>
        <family val="2"/>
      </rPr>
      <t xml:space="preserve"> que serão contratados pela administração pública. Com base nisso média foi apurada com base no levantamento do quantitativo e  faixa etária (idade) dos colaboradores da contratação vigente. Para o cálculo, utilizou-se a seguinte fórmula: </t>
    </r>
    <r>
      <rPr>
        <b/>
        <sz val="9"/>
        <color theme="1"/>
        <rFont val="Calibri"/>
        <family val="2"/>
      </rPr>
      <t>341,79 + 501,50 +658,58 =1.501,87 /3 = 500,62 (aplicado 35% conforme a CCT2025/2026) = 175,22</t>
    </r>
  </si>
  <si>
    <r>
      <rPr>
        <b/>
        <sz val="9"/>
        <rFont val="Calibri"/>
        <family val="2"/>
        <scheme val="minor"/>
      </rPr>
      <t>Notas</t>
    </r>
    <r>
      <rPr>
        <sz val="9"/>
        <rFont val="Calibri"/>
        <family val="2"/>
        <scheme val="minor"/>
      </rPr>
      <t>:
1) Os exames aqui foram previstos para estimativa de gastos que poderá ter o respectivo contrato, porém cabe ao médico do trabalho da empresa na elaboração do PCMSO (NR7) determinar os exames a serem realizados.
2) Foi considerado a realização do Exame Admissional e do Demissional, portando o dimensionamento será de dois para cada exame previsto.
3) Caso o médico do trabalho na elaboração do PCMSO determinar outros exames além do previsto aqui será de responsabilidade da empresa ganhadora alinhar seus gastos nas despesas administrativas/operacionais.</t>
    </r>
  </si>
  <si>
    <r>
      <rPr>
        <b/>
        <sz val="9"/>
        <rFont val="Calibri"/>
        <family val="2"/>
        <scheme val="minor"/>
      </rPr>
      <t>Notas</t>
    </r>
    <r>
      <rPr>
        <sz val="9"/>
        <rFont val="Calibri"/>
        <family val="2"/>
        <scheme val="minor"/>
      </rPr>
      <t xml:space="preserve">:
1)  Preenchimento do item "  Auxilio Saúde" previsto na CCT é </t>
    </r>
    <r>
      <rPr>
        <b/>
        <sz val="9"/>
        <rFont val="Calibri"/>
        <family val="2"/>
        <scheme val="minor"/>
      </rPr>
      <t xml:space="preserve">obrigatório </t>
    </r>
    <r>
      <rPr>
        <sz val="9"/>
        <rFont val="Calibri"/>
        <family val="2"/>
        <scheme val="minor"/>
      </rPr>
      <t xml:space="preserve">no certame.
2) Foi considerado para estimativa de preço o orçamento de plano empresarial das empresas do ramo e a média dos quantitativos e faixa etária dos colaboradores da contratação vigente, as empresas abrangidas por esta convenção coletiva de trabalho fornecerão Planos de Assistência Médica,permitindo-se a participação dos empregados nos custos até o limite de 35% (trinta e cinco por cento) do valor correspondente. </t>
    </r>
  </si>
  <si>
    <r>
      <rPr>
        <b/>
        <sz val="9"/>
        <rFont val="Calibri"/>
        <family val="2"/>
        <scheme val="minor"/>
      </rPr>
      <t>Notas</t>
    </r>
    <r>
      <rPr>
        <sz val="9"/>
        <rFont val="Calibri"/>
        <family val="2"/>
        <scheme val="minor"/>
      </rPr>
      <t>:
1)  Preenchimento do item "  Auxilio Saúde" previsto na CCT é</t>
    </r>
    <r>
      <rPr>
        <b/>
        <sz val="9"/>
        <rFont val="Calibri"/>
        <family val="2"/>
        <scheme val="minor"/>
      </rPr>
      <t xml:space="preserve"> obrigatório </t>
    </r>
    <r>
      <rPr>
        <sz val="9"/>
        <rFont val="Calibri"/>
        <family val="2"/>
        <scheme val="minor"/>
      </rPr>
      <t>no certame.
2) Foi considerado para estimativa de preço o orçamento de plano empresarial das empresas do ramo e a média dos quantitativos e faixa etária dos colaboradores da contratação vigente, As empresas ficarão obrigadas a contratar plano de saúde para seus empregados, que poderá ser co-participativo. A empresa arcará com o pagamento de 65% (sessenta e cinco por cento) do custo da mensalidade. O empregado arcara com o pagamento de 35% (trinta e cinco por cento) do custo da mensalidade, mais o total de utilização da co-participação.</t>
    </r>
  </si>
  <si>
    <t xml:space="preserve">ITEM:   2 Conjuntos de Uniforme Completo (Blusa, Calça) e 1 par de bota a cada 6 meses (4 conjuntos anual e 2 botas)  </t>
  </si>
  <si>
    <t>ORÇA.12 - Crachá de identificação</t>
  </si>
  <si>
    <t>Calça Material: 100% Algodão, quantidade bolsos: 4, Sendo 2 frontais e 2 traseiros. Cor: c/cor, tamanho: 44, tipo uso: operacional, caracteristicas adicionais: faixa refletiva nas pernas.</t>
  </si>
  <si>
    <t>ORÇA.11 - Conjunto de Uniformes  Calça,  Blusa e  Bota de Segurança)  a serem fornecidos a cada seis meses</t>
  </si>
  <si>
    <t>Previsão Adicional Insalubridade - Cláusula 11ª CCT2026 (Sobre o piso mínimo (R$ 1.846,29))</t>
  </si>
  <si>
    <t>ORÇAMENTOS PARA REFERÊNCIA DE PLANO DE SAÚDE – ORÇ. 13</t>
  </si>
  <si>
    <t>ITEM: Auxilio Saúde - Cláusula décima quarta (Até 35%) CCT 2026 - SUPERVISOR</t>
  </si>
  <si>
    <r>
      <t xml:space="preserve">Foi solicitado 3 orçamentos de plano de saúde empresarial, onde foi possivel tirar a mediana e aplicar a porcentagem máxima da CCT2026 da categoria. Ficando o cálculo da seguinte formula: </t>
    </r>
    <r>
      <rPr>
        <b/>
        <sz val="9"/>
        <color theme="1"/>
        <rFont val="Calibri"/>
        <family val="2"/>
      </rPr>
      <t>179,89 + 205,53 +269,91 = 655,33 /3 = 218,44 (aplicado 35% conforme a CCT2026) = 76,45</t>
    </r>
  </si>
  <si>
    <r>
      <t xml:space="preserve">Coletor: </t>
    </r>
    <r>
      <rPr>
        <sz val="9"/>
        <color rgb="FF000000"/>
        <rFont val="Calibri"/>
        <family val="2"/>
      </rPr>
      <t>Cláusula 14ª da CTT ES000089/2025 
As empresas abrangidas por esta convenção coletiva de trabalho fornecerão Planos de Assistência Médica, permitindo-se a participação dos empregados nos custos até o limite de 35% (trinta e cinco por cento) do valor correspondente. Este benefício será concedido após o vencimento do contrato de experiência, o qual não poderá ser superior a 90 (noventa) dia</t>
    </r>
    <r>
      <rPr>
        <b/>
        <sz val="9"/>
        <color rgb="FF000000"/>
        <rFont val="Calibri"/>
        <family val="2"/>
      </rPr>
      <t xml:space="preserve">s.
</t>
    </r>
  </si>
  <si>
    <r>
      <t xml:space="preserve">Considerando  a </t>
    </r>
    <r>
      <rPr>
        <b/>
        <sz val="9"/>
        <color theme="1"/>
        <rFont val="Calibri"/>
        <family val="2"/>
      </rPr>
      <t xml:space="preserve"> IN 05/2017 </t>
    </r>
    <r>
      <rPr>
        <sz val="9"/>
        <color theme="1"/>
        <rFont val="Calibri"/>
        <family val="2"/>
      </rPr>
      <t xml:space="preserve">a planilha de custos serve para </t>
    </r>
    <r>
      <rPr>
        <b/>
        <sz val="9"/>
        <color theme="1"/>
        <rFont val="Calibri"/>
        <family val="2"/>
      </rPr>
      <t>estimar e formar o preço dos serviços</t>
    </r>
    <r>
      <rPr>
        <sz val="9"/>
        <color theme="1"/>
        <rFont val="Calibri"/>
        <family val="2"/>
      </rPr>
      <t xml:space="preserve"> que serão contratados pela administração pública. Com base nisso média foi apurada com base no levantamento do quantitativo e  faixa etária (idade) dos colaboradores da contratação vigente. Para o cálculo, utilizou-se a seguinte fórmula: </t>
    </r>
    <r>
      <rPr>
        <b/>
        <sz val="9"/>
        <color theme="1"/>
        <rFont val="Calibri"/>
        <family val="2"/>
      </rPr>
      <t>179,89 + 205,53 +269,91 = 655,33 /3 = 218,44 (aplicado 35% conforme a CCT2025) = 76,45</t>
    </r>
  </si>
  <si>
    <r>
      <rPr>
        <b/>
        <sz val="12"/>
        <rFont val="Calibri"/>
        <family val="2"/>
        <scheme val="minor"/>
      </rPr>
      <t xml:space="preserve">ENCARREADO 44H </t>
    </r>
    <r>
      <rPr>
        <sz val="12"/>
        <rFont val="Calibri"/>
        <family val="2"/>
        <scheme val="minor"/>
      </rPr>
      <t xml:space="preserve">- ( 40% INSALUBRIDADE- POR PERÍODO DE 12 MESES - QUANTIDADE DE HORAS/MÊS 220 (DUZENTOS E VINTE HORAS) </t>
    </r>
  </si>
  <si>
    <r>
      <t>Categoria profissional: MOTORISTA B  -</t>
    </r>
    <r>
      <rPr>
        <b/>
        <sz val="10"/>
        <rFont val="Arial"/>
        <family val="2"/>
      </rPr>
      <t xml:space="preserve"> 44 HORAS</t>
    </r>
  </si>
  <si>
    <t xml:space="preserve"> MOTORISTA B DE VEICULOS </t>
  </si>
  <si>
    <t xml:space="preserve">MOTORISTA B </t>
  </si>
  <si>
    <r>
      <t xml:space="preserve">Categoria profissional: </t>
    </r>
    <r>
      <rPr>
        <b/>
        <sz val="10"/>
        <rFont val="Arial"/>
        <family val="2"/>
      </rPr>
      <t>MOTORISTA  A -  44 HORAS</t>
    </r>
  </si>
  <si>
    <t>MOTORISTA A - 44 H</t>
  </si>
  <si>
    <t xml:space="preserve"> MOTORISTA A DE VEICULOS </t>
  </si>
  <si>
    <t>Gratificação Trabalhadores SINDIMOTORISTAS - Claúsula 3ª CCT2025/2026</t>
  </si>
  <si>
    <r>
      <rPr>
        <b/>
        <sz val="12"/>
        <rFont val="Calibri"/>
        <family val="2"/>
        <scheme val="minor"/>
      </rPr>
      <t>MOTORISTA VEÍCULOS B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 xml:space="preserve">44 H </t>
    </r>
    <r>
      <rPr>
        <sz val="12"/>
        <rFont val="Calibri"/>
        <family val="2"/>
        <scheme val="minor"/>
      </rPr>
      <t>( 20% INSALUBRIDADE) - POR PERÍODO DE 12 MESES - QUANTIDADE DE HORAS/MÊS 220 (DUZENTOS E VINTE HORAS)</t>
    </r>
  </si>
  <si>
    <r>
      <rPr>
        <b/>
        <sz val="12"/>
        <rFont val="Calibri"/>
        <family val="2"/>
        <scheme val="minor"/>
      </rPr>
      <t>MOTORISTA A H</t>
    </r>
    <r>
      <rPr>
        <sz val="12"/>
        <rFont val="Calibri"/>
        <family val="2"/>
        <scheme val="minor"/>
      </rPr>
      <t xml:space="preserve"> ( 20% INSALUBRIDADE- POR PERÍODO DE 12 MESES - QUANTIDADE DE HORAS/MÊS 220 (DUZENTOS E VINTE HORAS) </t>
    </r>
  </si>
  <si>
    <t>9922-05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</si>
</sst>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R$-416]\ #,##0.00;[Red]\-[$R$-416]\ #,##0.00"/>
    <numFmt numFmtId="165" formatCode="&quot; R$ &quot;* #,##0.00\ ;&quot; R$ &quot;* \(#,##0.00\);&quot; R$ &quot;* \-#\ ;@\ "/>
    <numFmt numFmtId="166" formatCode="d/m/yyyy"/>
    <numFmt numFmtId="167" formatCode="0.0%"/>
    <numFmt numFmtId="168" formatCode="&quot;R$&quot;\ #,##0.00"/>
    <numFmt numFmtId="169" formatCode="[$-416]General"/>
    <numFmt numFmtId="170" formatCode="[$R$-416]&quot; &quot;#,##0.00;[Red]&quot;-&quot;[$R$-416]&quot; &quot;#,##0.00"/>
    <numFmt numFmtId="171" formatCode="_-[$R$-416]\ * #,##0.00_-;\-[$R$-416]\ * #,##0.00_-;_-[$R$-416]\ * &quot;-&quot;??_-;_-@_-"/>
    <numFmt numFmtId="172" formatCode="#,##0.0000;[Red]\-#,##0.0000"/>
    <numFmt numFmtId="173" formatCode="[$R$-416]\ #,##0.00;[Red][$R$-416]\ #,##0.00"/>
  </numFmts>
  <fonts count="72">
    <font>
      <sz val="10"/>
      <name val="Arial"/>
      <charset val="1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6"/>
      <color theme="1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  <charset val="1"/>
    </font>
    <font>
      <b/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1"/>
    </font>
    <font>
      <b/>
      <sz val="10"/>
      <color theme="1"/>
      <name val="Calibri"/>
      <family val="2"/>
    </font>
    <font>
      <b/>
      <sz val="12"/>
      <color theme="4" tint="-0.499984740745262"/>
      <name val="Arial2"/>
    </font>
    <font>
      <sz val="10"/>
      <color theme="1"/>
      <name val="Arial2"/>
    </font>
    <font>
      <b/>
      <sz val="10"/>
      <color theme="1"/>
      <name val="Arial2"/>
    </font>
    <font>
      <b/>
      <sz val="12"/>
      <color rgb="FF0C326F"/>
      <name val="Arial"/>
      <family val="2"/>
    </font>
    <font>
      <b/>
      <sz val="8"/>
      <name val="Arial"/>
      <family val="2"/>
    </font>
    <font>
      <b/>
      <sz val="10"/>
      <color rgb="FF000000"/>
      <name val="Calibri"/>
      <family val="2"/>
    </font>
    <font>
      <sz val="8"/>
      <name val="Arial"/>
      <family val="2"/>
    </font>
    <font>
      <sz val="10"/>
      <color rgb="FF000000"/>
      <name val="Calibri"/>
      <family val="2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9"/>
      <name val="Arial"/>
      <family val="2"/>
    </font>
    <font>
      <strike/>
      <sz val="10"/>
      <name val="Arial"/>
      <family val="2"/>
    </font>
    <font>
      <b/>
      <sz val="14"/>
      <name val="Calibri"/>
      <family val="2"/>
      <scheme val="minor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b/>
      <sz val="9"/>
      <name val="Arial"/>
      <family val="2"/>
      <charset val="1"/>
    </font>
    <font>
      <b/>
      <sz val="11"/>
      <name val="Arial"/>
      <family val="2"/>
      <charset val="1"/>
    </font>
    <font>
      <b/>
      <sz val="9"/>
      <color theme="1"/>
      <name val="Calibri"/>
      <family val="2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sz val="9"/>
      <name val="Calibri"/>
      <family val="2"/>
    </font>
    <font>
      <sz val="9"/>
      <name val="Calibri"/>
      <family val="2"/>
      <scheme val="minor"/>
    </font>
    <font>
      <b/>
      <sz val="10"/>
      <name val="Calibri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rgb="FF000000"/>
      <name val="Calibri"/>
      <family val="2"/>
    </font>
    <font>
      <b/>
      <sz val="8"/>
      <color rgb="FF000000"/>
      <name val="Calibri"/>
      <family val="2"/>
      <scheme val="minor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F4F2F6"/>
      </patternFill>
    </fill>
    <fill>
      <patternFill patternType="solid">
        <fgColor theme="0" tint="-0.249977111117893"/>
        <bgColor rgb="FFADB9CA"/>
      </patternFill>
    </fill>
    <fill>
      <patternFill patternType="solid">
        <fgColor theme="4" tint="0.59999389629810485"/>
        <bgColor rgb="FFCCCCCC"/>
      </patternFill>
    </fill>
    <fill>
      <patternFill patternType="solid">
        <fgColor theme="4" tint="0.59999389629810485"/>
        <bgColor rgb="FFFFFF66"/>
      </patternFill>
    </fill>
    <fill>
      <patternFill patternType="solid">
        <fgColor theme="4" tint="0.59999389629810485"/>
        <bgColor rgb="FFEEEEEE"/>
      </patternFill>
    </fill>
    <fill>
      <patternFill patternType="solid">
        <fgColor theme="4" tint="0.59999389629810485"/>
        <bgColor rgb="FFE7E6E6"/>
      </patternFill>
    </fill>
    <fill>
      <patternFill patternType="solid">
        <fgColor theme="4" tint="0.59999389629810485"/>
        <bgColor rgb="FF808080"/>
      </patternFill>
    </fill>
    <fill>
      <patternFill patternType="solid">
        <fgColor theme="0" tint="-4.9989318521683403E-2"/>
        <bgColor rgb="FFEEEEEE"/>
      </patternFill>
    </fill>
    <fill>
      <patternFill patternType="solid">
        <fgColor theme="0" tint="-4.9989318521683403E-2"/>
        <bgColor rgb="FFADB9CA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ADB9CA"/>
      </patternFill>
    </fill>
    <fill>
      <patternFill patternType="solid">
        <fgColor theme="0" tint="-0.14999847407452621"/>
        <bgColor rgb="FFAFABAB"/>
      </patternFill>
    </fill>
    <fill>
      <patternFill patternType="solid">
        <fgColor theme="4" tint="0.59999389629810485"/>
        <bgColor rgb="FFFFFF00"/>
      </patternFill>
    </fill>
    <fill>
      <patternFill patternType="solid">
        <fgColor theme="0" tint="-0.14999847407452621"/>
        <bgColor rgb="FFB2B2B2"/>
      </patternFill>
    </fill>
    <fill>
      <patternFill patternType="solid">
        <fgColor theme="0" tint="-0.14999847407452621"/>
        <bgColor rgb="FF7F7F7F"/>
      </patternFill>
    </fill>
    <fill>
      <patternFill patternType="solid">
        <fgColor theme="0" tint="-0.14999847407452621"/>
        <bgColor rgb="FFDDDDDD"/>
      </patternFill>
    </fill>
    <fill>
      <patternFill patternType="solid">
        <fgColor theme="0"/>
        <bgColor rgb="FFEEEEEE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0" tint="-0.14999847407452621"/>
        <bgColor rgb="FFEEEEEE"/>
      </patternFill>
    </fill>
    <fill>
      <patternFill patternType="solid">
        <fgColor theme="0"/>
        <bgColor rgb="FF808080"/>
      </patternFill>
    </fill>
    <fill>
      <patternFill patternType="solid">
        <fgColor rgb="FFFFFFFF"/>
        <bgColor rgb="FFFFFFFF"/>
      </patternFill>
    </fill>
    <fill>
      <patternFill patternType="solid">
        <fgColor rgb="FFDDDDDD"/>
        <bgColor rgb="FFDDDDDD"/>
      </patternFill>
    </fill>
    <fill>
      <patternFill patternType="solid">
        <fgColor theme="0" tint="-0.14999847407452621"/>
        <bgColor rgb="FF999999"/>
      </patternFill>
    </fill>
    <fill>
      <patternFill patternType="solid">
        <fgColor theme="4" tint="0.59999389629810485"/>
        <bgColor rgb="FF666666"/>
      </patternFill>
    </fill>
    <fill>
      <patternFill patternType="solid">
        <fgColor theme="4" tint="0.59999389629810485"/>
        <bgColor rgb="FF33FF9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rgb="FFE7E6E6"/>
      </patternFill>
    </fill>
    <fill>
      <patternFill patternType="solid">
        <fgColor rgb="FFDDDDDD"/>
        <bgColor rgb="FFD9D9D9"/>
      </patternFill>
    </fill>
    <fill>
      <patternFill patternType="solid">
        <fgColor rgb="FF767171"/>
        <bgColor rgb="FF7F7F7F"/>
      </patternFill>
    </fill>
    <fill>
      <patternFill patternType="solid">
        <fgColor rgb="FFFFFF00"/>
        <bgColor rgb="FFFFFF66"/>
      </patternFill>
    </fill>
    <fill>
      <patternFill patternType="solid">
        <fgColor rgb="FFE7E6E6"/>
        <bgColor rgb="FFEEEEEE"/>
      </patternFill>
    </fill>
    <fill>
      <patternFill patternType="solid">
        <fgColor rgb="FFFF9900"/>
        <bgColor rgb="FFFFCC00"/>
      </patternFill>
    </fill>
    <fill>
      <patternFill patternType="solid">
        <fgColor rgb="FFFFCC00"/>
        <bgColor rgb="FFFFFF00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rgb="FF9900FF"/>
      </patternFill>
    </fill>
    <fill>
      <patternFill patternType="solid">
        <fgColor theme="3" tint="0.79998168889431442"/>
        <bgColor rgb="FFFF99FF"/>
      </patternFill>
    </fill>
    <fill>
      <patternFill patternType="solid">
        <fgColor theme="3" tint="0.39997558519241921"/>
        <bgColor rgb="FFC0C0C0"/>
      </patternFill>
    </fill>
    <fill>
      <patternFill patternType="solid">
        <fgColor theme="3" tint="0.59999389629810485"/>
        <bgColor rgb="FFC0C0C0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rgb="FFFFFF99"/>
      </patternFill>
    </fill>
    <fill>
      <patternFill patternType="solid">
        <fgColor theme="7" tint="0.59999389629810485"/>
        <bgColor rgb="FFADB9CA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FFFFFF"/>
      </patternFill>
    </fill>
  </fills>
  <borders count="10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5" fontId="4" fillId="0" borderId="0" applyBorder="0" applyProtection="0"/>
    <xf numFmtId="9" fontId="4" fillId="0" borderId="0" applyBorder="0" applyProtection="0"/>
  </cellStyleXfs>
  <cellXfs count="721">
    <xf numFmtId="0" fontId="0" fillId="0" borderId="0" xfId="0"/>
    <xf numFmtId="10" fontId="13" fillId="6" borderId="1" xfId="0" applyNumberFormat="1" applyFont="1" applyFill="1" applyBorder="1" applyAlignment="1">
      <alignment horizontal="center"/>
    </xf>
    <xf numFmtId="10" fontId="5" fillId="6" borderId="1" xfId="0" applyNumberFormat="1" applyFont="1" applyFill="1" applyBorder="1" applyAlignment="1">
      <alignment horizontal="center"/>
    </xf>
    <xf numFmtId="10" fontId="5" fillId="5" borderId="1" xfId="0" applyNumberFormat="1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13" fillId="9" borderId="1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 vertical="center"/>
    </xf>
    <xf numFmtId="10" fontId="5" fillId="15" borderId="1" xfId="0" applyNumberFormat="1" applyFont="1" applyFill="1" applyBorder="1" applyAlignment="1">
      <alignment horizontal="center"/>
    </xf>
    <xf numFmtId="0" fontId="5" fillId="15" borderId="1" xfId="0" applyFont="1" applyFill="1" applyBorder="1" applyAlignment="1">
      <alignment horizontal="center"/>
    </xf>
    <xf numFmtId="0" fontId="2" fillId="18" borderId="0" xfId="0" applyFont="1" applyFill="1" applyAlignment="1">
      <alignment horizontal="left"/>
    </xf>
    <xf numFmtId="10" fontId="2" fillId="18" borderId="0" xfId="2" applyNumberFormat="1" applyFont="1" applyFill="1" applyBorder="1" applyProtection="1"/>
    <xf numFmtId="0" fontId="2" fillId="18" borderId="2" xfId="0" applyFont="1" applyFill="1" applyBorder="1" applyAlignment="1">
      <alignment horizontal="center"/>
    </xf>
    <xf numFmtId="165" fontId="2" fillId="18" borderId="11" xfId="1" applyFont="1" applyFill="1" applyBorder="1" applyProtection="1"/>
    <xf numFmtId="44" fontId="5" fillId="5" borderId="1" xfId="1" applyNumberFormat="1" applyFont="1" applyFill="1" applyBorder="1" applyProtection="1"/>
    <xf numFmtId="44" fontId="5" fillId="5" borderId="1" xfId="1" applyNumberFormat="1" applyFont="1" applyFill="1" applyBorder="1" applyAlignment="1" applyProtection="1">
      <alignment horizontal="center" vertical="center"/>
    </xf>
    <xf numFmtId="0" fontId="5" fillId="18" borderId="1" xfId="0" applyFont="1" applyFill="1" applyBorder="1" applyAlignment="1">
      <alignment horizontal="center"/>
    </xf>
    <xf numFmtId="0" fontId="0" fillId="18" borderId="1" xfId="0" applyFill="1" applyBorder="1"/>
    <xf numFmtId="10" fontId="4" fillId="18" borderId="1" xfId="2" applyNumberFormat="1" applyFill="1" applyBorder="1" applyAlignment="1" applyProtection="1">
      <alignment horizontal="center"/>
    </xf>
    <xf numFmtId="10" fontId="3" fillId="18" borderId="1" xfId="2" applyNumberFormat="1" applyFont="1" applyFill="1" applyBorder="1" applyAlignment="1" applyProtection="1">
      <alignment horizontal="center"/>
    </xf>
    <xf numFmtId="10" fontId="14" fillId="18" borderId="1" xfId="0" applyNumberFormat="1" applyFont="1" applyFill="1" applyBorder="1" applyAlignment="1">
      <alignment horizontal="center"/>
    </xf>
    <xf numFmtId="10" fontId="0" fillId="18" borderId="1" xfId="0" applyNumberFormat="1" applyFill="1" applyBorder="1" applyAlignment="1">
      <alignment horizontal="center"/>
    </xf>
    <xf numFmtId="0" fontId="3" fillId="18" borderId="1" xfId="0" applyFont="1" applyFill="1" applyBorder="1" applyAlignment="1">
      <alignment horizontal="center"/>
    </xf>
    <xf numFmtId="164" fontId="3" fillId="18" borderId="1" xfId="0" applyNumberFormat="1" applyFont="1" applyFill="1" applyBorder="1" applyAlignment="1">
      <alignment horizontal="center"/>
    </xf>
    <xf numFmtId="44" fontId="0" fillId="18" borderId="1" xfId="0" applyNumberFormat="1" applyFill="1" applyBorder="1"/>
    <xf numFmtId="10" fontId="4" fillId="18" borderId="1" xfId="0" applyNumberFormat="1" applyFont="1" applyFill="1" applyBorder="1" applyAlignment="1">
      <alignment horizontal="center"/>
    </xf>
    <xf numFmtId="9" fontId="0" fillId="18" borderId="1" xfId="0" applyNumberFormat="1" applyFill="1" applyBorder="1" applyAlignment="1">
      <alignment horizontal="center" vertical="center"/>
    </xf>
    <xf numFmtId="10" fontId="0" fillId="18" borderId="1" xfId="0" applyNumberFormat="1" applyFill="1" applyBorder="1" applyAlignment="1">
      <alignment horizontal="center" vertical="center"/>
    </xf>
    <xf numFmtId="10" fontId="4" fillId="18" borderId="1" xfId="2" applyNumberFormat="1" applyFill="1" applyBorder="1" applyAlignment="1" applyProtection="1">
      <alignment horizontal="center" vertical="center"/>
    </xf>
    <xf numFmtId="167" fontId="4" fillId="18" borderId="1" xfId="2" applyNumberFormat="1" applyFill="1" applyBorder="1" applyAlignment="1" applyProtection="1">
      <alignment horizontal="center" vertical="center"/>
    </xf>
    <xf numFmtId="9" fontId="4" fillId="18" borderId="1" xfId="2" applyFill="1" applyBorder="1" applyAlignment="1" applyProtection="1">
      <alignment horizontal="center" vertical="center"/>
    </xf>
    <xf numFmtId="10" fontId="2" fillId="18" borderId="3" xfId="2" applyNumberFormat="1" applyFont="1" applyFill="1" applyBorder="1" applyProtection="1"/>
    <xf numFmtId="0" fontId="13" fillId="18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/>
    </xf>
    <xf numFmtId="0" fontId="12" fillId="18" borderId="1" xfId="0" applyFont="1" applyFill="1" applyBorder="1" applyAlignment="1">
      <alignment horizontal="center"/>
    </xf>
    <xf numFmtId="44" fontId="4" fillId="18" borderId="1" xfId="1" applyNumberFormat="1" applyFill="1" applyBorder="1" applyProtection="1"/>
    <xf numFmtId="44" fontId="14" fillId="18" borderId="1" xfId="0" applyNumberFormat="1" applyFont="1" applyFill="1" applyBorder="1"/>
    <xf numFmtId="44" fontId="13" fillId="6" borderId="1" xfId="0" applyNumberFormat="1" applyFont="1" applyFill="1" applyBorder="1"/>
    <xf numFmtId="44" fontId="5" fillId="6" borderId="1" xfId="0" applyNumberFormat="1" applyFont="1" applyFill="1" applyBorder="1"/>
    <xf numFmtId="44" fontId="3" fillId="18" borderId="1" xfId="0" applyNumberFormat="1" applyFont="1" applyFill="1" applyBorder="1" applyAlignment="1">
      <alignment horizontal="right"/>
    </xf>
    <xf numFmtId="44" fontId="5" fillId="6" borderId="1" xfId="1" applyNumberFormat="1" applyFont="1" applyFill="1" applyBorder="1" applyProtection="1"/>
    <xf numFmtId="0" fontId="17" fillId="18" borderId="1" xfId="0" applyFont="1" applyFill="1" applyBorder="1" applyAlignment="1">
      <alignment horizontal="center" vertical="center" textRotation="45"/>
    </xf>
    <xf numFmtId="0" fontId="5" fillId="18" borderId="1" xfId="0" applyFont="1" applyFill="1" applyBorder="1" applyAlignment="1">
      <alignment horizontal="center" textRotation="255"/>
    </xf>
    <xf numFmtId="0" fontId="16" fillId="18" borderId="1" xfId="0" applyFont="1" applyFill="1" applyBorder="1" applyAlignment="1">
      <alignment horizontal="center"/>
    </xf>
    <xf numFmtId="44" fontId="4" fillId="18" borderId="1" xfId="1" applyNumberFormat="1" applyFill="1" applyBorder="1" applyAlignment="1" applyProtection="1">
      <alignment horizontal="center" vertical="center"/>
    </xf>
    <xf numFmtId="44" fontId="5" fillId="18" borderId="1" xfId="1" applyNumberFormat="1" applyFont="1" applyFill="1" applyBorder="1" applyAlignment="1" applyProtection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165" fontId="13" fillId="5" borderId="1" xfId="1" applyFont="1" applyFill="1" applyBorder="1" applyProtection="1"/>
    <xf numFmtId="44" fontId="5" fillId="10" borderId="1" xfId="0" applyNumberFormat="1" applyFont="1" applyFill="1" applyBorder="1"/>
    <xf numFmtId="44" fontId="5" fillId="10" borderId="1" xfId="0" applyNumberFormat="1" applyFont="1" applyFill="1" applyBorder="1" applyAlignment="1">
      <alignment horizontal="center"/>
    </xf>
    <xf numFmtId="44" fontId="5" fillId="6" borderId="1" xfId="1" applyNumberFormat="1" applyFont="1" applyFill="1" applyBorder="1" applyAlignment="1" applyProtection="1">
      <alignment horizontal="center" vertical="center"/>
    </xf>
    <xf numFmtId="44" fontId="0" fillId="18" borderId="1" xfId="0" applyNumberFormat="1" applyFill="1" applyBorder="1" applyAlignment="1">
      <alignment horizontal="center" vertical="center"/>
    </xf>
    <xf numFmtId="44" fontId="5" fillId="6" borderId="1" xfId="0" applyNumberFormat="1" applyFont="1" applyFill="1" applyBorder="1" applyAlignment="1">
      <alignment horizontal="center" vertical="center"/>
    </xf>
    <xf numFmtId="44" fontId="14" fillId="18" borderId="1" xfId="1" applyNumberFormat="1" applyFont="1" applyFill="1" applyBorder="1" applyAlignment="1" applyProtection="1">
      <alignment horizontal="center" vertical="center"/>
    </xf>
    <xf numFmtId="44" fontId="10" fillId="18" borderId="1" xfId="1" applyNumberFormat="1" applyFont="1" applyFill="1" applyBorder="1" applyAlignment="1" applyProtection="1">
      <alignment horizontal="center" vertical="center"/>
    </xf>
    <xf numFmtId="165" fontId="5" fillId="5" borderId="8" xfId="1" applyFont="1" applyFill="1" applyBorder="1" applyProtection="1"/>
    <xf numFmtId="0" fontId="2" fillId="18" borderId="4" xfId="0" applyFont="1" applyFill="1" applyBorder="1" applyAlignment="1">
      <alignment horizontal="center"/>
    </xf>
    <xf numFmtId="2" fontId="2" fillId="18" borderId="10" xfId="0" applyNumberFormat="1" applyFont="1" applyFill="1" applyBorder="1"/>
    <xf numFmtId="2" fontId="2" fillId="18" borderId="11" xfId="0" applyNumberFormat="1" applyFont="1" applyFill="1" applyBorder="1"/>
    <xf numFmtId="0" fontId="3" fillId="18" borderId="2" xfId="0" applyFont="1" applyFill="1" applyBorder="1"/>
    <xf numFmtId="0" fontId="2" fillId="18" borderId="12" xfId="0" applyFont="1" applyFill="1" applyBorder="1" applyAlignment="1">
      <alignment horizontal="center"/>
    </xf>
    <xf numFmtId="10" fontId="2" fillId="18" borderId="13" xfId="2" applyNumberFormat="1" applyFont="1" applyFill="1" applyBorder="1" applyProtection="1"/>
    <xf numFmtId="44" fontId="5" fillId="5" borderId="8" xfId="1" applyNumberFormat="1" applyFont="1" applyFill="1" applyBorder="1" applyAlignment="1" applyProtection="1">
      <alignment horizontal="center" vertical="center"/>
    </xf>
    <xf numFmtId="165" fontId="2" fillId="18" borderId="14" xfId="1" applyFont="1" applyFill="1" applyBorder="1" applyProtection="1"/>
    <xf numFmtId="0" fontId="22" fillId="0" borderId="0" xfId="0" applyFont="1" applyAlignment="1">
      <alignment vertical="center"/>
    </xf>
    <xf numFmtId="0" fontId="22" fillId="0" borderId="0" xfId="0" applyFont="1"/>
    <xf numFmtId="0" fontId="27" fillId="18" borderId="1" xfId="0" applyFont="1" applyFill="1" applyBorder="1" applyAlignment="1">
      <alignment horizontal="center"/>
    </xf>
    <xf numFmtId="170" fontId="24" fillId="23" borderId="1" xfId="0" applyNumberFormat="1" applyFont="1" applyFill="1" applyBorder="1" applyAlignment="1">
      <alignment horizontal="center" vertical="center" wrapText="1"/>
    </xf>
    <xf numFmtId="170" fontId="23" fillId="24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10" fontId="2" fillId="18" borderId="3" xfId="2" applyNumberFormat="1" applyFont="1" applyFill="1" applyBorder="1" applyAlignment="1" applyProtection="1">
      <alignment horizontal="center"/>
    </xf>
    <xf numFmtId="168" fontId="0" fillId="18" borderId="1" xfId="0" applyNumberFormat="1" applyFill="1" applyBorder="1" applyAlignment="1">
      <alignment horizontal="center" vertical="center"/>
    </xf>
    <xf numFmtId="168" fontId="5" fillId="6" borderId="1" xfId="0" applyNumberFormat="1" applyFont="1" applyFill="1" applyBorder="1" applyAlignment="1">
      <alignment horizontal="center" vertical="center"/>
    </xf>
    <xf numFmtId="168" fontId="0" fillId="18" borderId="1" xfId="0" applyNumberFormat="1" applyFill="1" applyBorder="1" applyAlignment="1">
      <alignment horizontal="right" vertical="center"/>
    </xf>
    <xf numFmtId="168" fontId="4" fillId="18" borderId="1" xfId="1" applyNumberFormat="1" applyFill="1" applyBorder="1" applyAlignment="1" applyProtection="1">
      <alignment horizontal="right" vertical="center"/>
    </xf>
    <xf numFmtId="168" fontId="5" fillId="6" borderId="1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/>
    </xf>
    <xf numFmtId="0" fontId="13" fillId="18" borderId="1" xfId="0" applyFont="1" applyFill="1" applyBorder="1" applyAlignment="1">
      <alignment horizontal="center" vertical="center" textRotation="45"/>
    </xf>
    <xf numFmtId="164" fontId="28" fillId="18" borderId="1" xfId="0" applyNumberFormat="1" applyFont="1" applyFill="1" applyBorder="1" applyAlignment="1">
      <alignment horizontal="center"/>
    </xf>
    <xf numFmtId="169" fontId="22" fillId="23" borderId="1" xfId="0" applyNumberFormat="1" applyFont="1" applyFill="1" applyBorder="1" applyAlignment="1">
      <alignment horizontal="center" vertical="center" wrapText="1"/>
    </xf>
    <xf numFmtId="10" fontId="14" fillId="18" borderId="1" xfId="2" applyNumberFormat="1" applyFont="1" applyFill="1" applyBorder="1" applyAlignment="1" applyProtection="1">
      <alignment horizontal="center"/>
    </xf>
    <xf numFmtId="0" fontId="5" fillId="9" borderId="29" xfId="0" applyFont="1" applyFill="1" applyBorder="1" applyAlignment="1">
      <alignment horizontal="center"/>
    </xf>
    <xf numFmtId="0" fontId="5" fillId="9" borderId="30" xfId="0" applyFont="1" applyFill="1" applyBorder="1" applyAlignment="1">
      <alignment horizontal="center"/>
    </xf>
    <xf numFmtId="9" fontId="0" fillId="9" borderId="1" xfId="0" applyNumberFormat="1" applyFill="1" applyBorder="1"/>
    <xf numFmtId="165" fontId="4" fillId="9" borderId="30" xfId="1" applyFill="1" applyBorder="1" applyProtection="1"/>
    <xf numFmtId="10" fontId="0" fillId="9" borderId="1" xfId="0" applyNumberFormat="1" applyFill="1" applyBorder="1"/>
    <xf numFmtId="10" fontId="4" fillId="9" borderId="1" xfId="2" applyNumberFormat="1" applyFill="1" applyBorder="1" applyAlignment="1" applyProtection="1">
      <alignment horizontal="center"/>
    </xf>
    <xf numFmtId="10" fontId="4" fillId="9" borderId="1" xfId="2" applyNumberFormat="1" applyFill="1" applyBorder="1" applyProtection="1"/>
    <xf numFmtId="167" fontId="4" fillId="9" borderId="1" xfId="2" applyNumberFormat="1" applyFill="1" applyBorder="1" applyProtection="1"/>
    <xf numFmtId="9" fontId="4" fillId="9" borderId="1" xfId="2" applyFill="1" applyBorder="1" applyProtection="1"/>
    <xf numFmtId="10" fontId="4" fillId="33" borderId="1" xfId="2" applyNumberFormat="1" applyFill="1" applyBorder="1" applyProtection="1"/>
    <xf numFmtId="165" fontId="5" fillId="33" borderId="30" xfId="1" applyFont="1" applyFill="1" applyBorder="1" applyProtection="1"/>
    <xf numFmtId="0" fontId="0" fillId="0" borderId="31" xfId="0" applyBorder="1" applyAlignment="1">
      <alignment horizontal="center"/>
    </xf>
    <xf numFmtId="0" fontId="2" fillId="34" borderId="33" xfId="0" applyFont="1" applyFill="1" applyBorder="1" applyAlignment="1">
      <alignment horizontal="center"/>
    </xf>
    <xf numFmtId="10" fontId="2" fillId="34" borderId="3" xfId="2" applyNumberFormat="1" applyFont="1" applyFill="1" applyBorder="1" applyProtection="1"/>
    <xf numFmtId="2" fontId="2" fillId="34" borderId="34" xfId="0" applyNumberFormat="1" applyFont="1" applyFill="1" applyBorder="1"/>
    <xf numFmtId="0" fontId="2" fillId="34" borderId="31" xfId="0" applyFont="1" applyFill="1" applyBorder="1" applyAlignment="1">
      <alignment horizontal="center"/>
    </xf>
    <xf numFmtId="10" fontId="2" fillId="34" borderId="0" xfId="2" applyNumberFormat="1" applyFont="1" applyFill="1" applyBorder="1" applyProtection="1"/>
    <xf numFmtId="2" fontId="2" fillId="34" borderId="32" xfId="0" applyNumberFormat="1" applyFont="1" applyFill="1" applyBorder="1"/>
    <xf numFmtId="0" fontId="3" fillId="34" borderId="31" xfId="0" applyFont="1" applyFill="1" applyBorder="1"/>
    <xf numFmtId="0" fontId="2" fillId="34" borderId="0" xfId="0" applyFont="1" applyFill="1" applyAlignment="1">
      <alignment horizontal="left"/>
    </xf>
    <xf numFmtId="165" fontId="2" fillId="34" borderId="32" xfId="1" applyFont="1" applyFill="1" applyBorder="1" applyProtection="1"/>
    <xf numFmtId="0" fontId="2" fillId="34" borderId="35" xfId="0" applyFont="1" applyFill="1" applyBorder="1" applyAlignment="1">
      <alignment horizontal="center"/>
    </xf>
    <xf numFmtId="10" fontId="2" fillId="34" borderId="36" xfId="2" applyNumberFormat="1" applyFont="1" applyFill="1" applyBorder="1" applyProtection="1"/>
    <xf numFmtId="165" fontId="2" fillId="34" borderId="37" xfId="1" applyFont="1" applyFill="1" applyBorder="1" applyProtection="1"/>
    <xf numFmtId="0" fontId="12" fillId="35" borderId="39" xfId="0" applyFont="1" applyFill="1" applyBorder="1" applyAlignment="1">
      <alignment horizontal="center"/>
    </xf>
    <xf numFmtId="164" fontId="0" fillId="35" borderId="40" xfId="0" applyNumberFormat="1" applyFill="1" applyBorder="1"/>
    <xf numFmtId="0" fontId="12" fillId="36" borderId="39" xfId="0" applyFont="1" applyFill="1" applyBorder="1" applyAlignment="1">
      <alignment horizontal="center"/>
    </xf>
    <xf numFmtId="164" fontId="0" fillId="36" borderId="40" xfId="0" applyNumberFormat="1" applyFill="1" applyBorder="1"/>
    <xf numFmtId="0" fontId="9" fillId="31" borderId="26" xfId="0" applyFont="1" applyFill="1" applyBorder="1"/>
    <xf numFmtId="0" fontId="0" fillId="31" borderId="26" xfId="0" applyFill="1" applyBorder="1"/>
    <xf numFmtId="164" fontId="0" fillId="31" borderId="27" xfId="0" applyNumberFormat="1" applyFill="1" applyBorder="1"/>
    <xf numFmtId="164" fontId="10" fillId="31" borderId="27" xfId="0" applyNumberFormat="1" applyFont="1" applyFill="1" applyBorder="1"/>
    <xf numFmtId="0" fontId="14" fillId="18" borderId="1" xfId="0" applyFont="1" applyFill="1" applyBorder="1" applyAlignment="1">
      <alignment horizontal="left"/>
    </xf>
    <xf numFmtId="0" fontId="15" fillId="18" borderId="1" xfId="0" applyFont="1" applyFill="1" applyBorder="1" applyAlignment="1">
      <alignment horizontal="left"/>
    </xf>
    <xf numFmtId="0" fontId="19" fillId="18" borderId="44" xfId="0" applyFont="1" applyFill="1" applyBorder="1" applyAlignment="1">
      <alignment horizontal="center" vertical="center"/>
    </xf>
    <xf numFmtId="0" fontId="7" fillId="11" borderId="44" xfId="0" applyFont="1" applyFill="1" applyBorder="1" applyAlignment="1">
      <alignment horizontal="center" vertical="center"/>
    </xf>
    <xf numFmtId="0" fontId="7" fillId="11" borderId="59" xfId="0" applyFont="1" applyFill="1" applyBorder="1" applyAlignment="1">
      <alignment horizontal="center" vertical="center"/>
    </xf>
    <xf numFmtId="0" fontId="33" fillId="0" borderId="55" xfId="0" applyFont="1" applyBorder="1"/>
    <xf numFmtId="0" fontId="33" fillId="0" borderId="56" xfId="0" applyFont="1" applyBorder="1"/>
    <xf numFmtId="0" fontId="34" fillId="42" borderId="15" xfId="0" applyFont="1" applyFill="1" applyBorder="1" applyAlignment="1">
      <alignment horizontal="center" vertical="center"/>
    </xf>
    <xf numFmtId="0" fontId="34" fillId="42" borderId="75" xfId="0" applyFont="1" applyFill="1" applyBorder="1" applyAlignment="1">
      <alignment horizontal="center" vertical="center"/>
    </xf>
    <xf numFmtId="10" fontId="34" fillId="0" borderId="15" xfId="0" applyNumberFormat="1" applyFont="1" applyBorder="1" applyAlignment="1">
      <alignment horizontal="center"/>
    </xf>
    <xf numFmtId="0" fontId="33" fillId="23" borderId="83" xfId="0" applyFont="1" applyFill="1" applyBorder="1" applyAlignment="1">
      <alignment horizontal="center" vertical="center"/>
    </xf>
    <xf numFmtId="10" fontId="34" fillId="23" borderId="84" xfId="0" applyNumberFormat="1" applyFont="1" applyFill="1" applyBorder="1" applyAlignment="1">
      <alignment horizontal="center"/>
    </xf>
    <xf numFmtId="0" fontId="33" fillId="0" borderId="0" xfId="0" applyFont="1"/>
    <xf numFmtId="0" fontId="37" fillId="15" borderId="1" xfId="0" applyFont="1" applyFill="1" applyBorder="1" applyAlignment="1">
      <alignment horizontal="center" vertical="center" wrapText="1"/>
    </xf>
    <xf numFmtId="165" fontId="4" fillId="0" borderId="1" xfId="1" applyBorder="1"/>
    <xf numFmtId="165" fontId="4" fillId="0" borderId="1" xfId="1" applyBorder="1" applyProtection="1"/>
    <xf numFmtId="0" fontId="5" fillId="18" borderId="1" xfId="0" applyFont="1" applyFill="1" applyBorder="1" applyAlignment="1">
      <alignment horizontal="center"/>
    </xf>
    <xf numFmtId="0" fontId="5" fillId="18" borderId="1" xfId="0" applyFont="1" applyFill="1" applyBorder="1" applyAlignment="1">
      <alignment horizontal="center"/>
    </xf>
    <xf numFmtId="0" fontId="4" fillId="18" borderId="7" xfId="0" applyFont="1" applyFill="1" applyBorder="1" applyAlignment="1">
      <alignment horizontal="left" vertical="center"/>
    </xf>
    <xf numFmtId="0" fontId="5" fillId="18" borderId="1" xfId="0" applyFont="1" applyFill="1" applyBorder="1" applyAlignment="1">
      <alignment horizontal="center"/>
    </xf>
    <xf numFmtId="164" fontId="3" fillId="18" borderId="1" xfId="0" applyNumberFormat="1" applyFont="1" applyFill="1" applyBorder="1" applyAlignment="1">
      <alignment horizontal="center" vertical="center"/>
    </xf>
    <xf numFmtId="165" fontId="4" fillId="0" borderId="1" xfId="1" applyBorder="1" applyAlignment="1" applyProtection="1">
      <alignment vertical="center"/>
    </xf>
    <xf numFmtId="0" fontId="5" fillId="18" borderId="1" xfId="0" applyFont="1" applyFill="1" applyBorder="1" applyAlignment="1">
      <alignment horizontal="center" vertical="center"/>
    </xf>
    <xf numFmtId="173" fontId="0" fillId="0" borderId="0" xfId="0" applyNumberFormat="1"/>
    <xf numFmtId="170" fontId="25" fillId="5" borderId="15" xfId="0" applyNumberFormat="1" applyFont="1" applyFill="1" applyBorder="1" applyAlignment="1">
      <alignment horizontal="center" vertical="center"/>
    </xf>
    <xf numFmtId="0" fontId="41" fillId="18" borderId="1" xfId="0" applyFont="1" applyFill="1" applyBorder="1" applyAlignment="1">
      <alignment horizontal="center" vertical="center"/>
    </xf>
    <xf numFmtId="168" fontId="42" fillId="18" borderId="1" xfId="1" applyNumberFormat="1" applyFont="1" applyFill="1" applyBorder="1" applyAlignment="1" applyProtection="1">
      <alignment horizontal="center" vertical="center"/>
    </xf>
    <xf numFmtId="168" fontId="40" fillId="18" borderId="1" xfId="0" applyNumberFormat="1" applyFont="1" applyFill="1" applyBorder="1" applyAlignment="1">
      <alignment horizontal="center" vertical="center"/>
    </xf>
    <xf numFmtId="168" fontId="40" fillId="18" borderId="45" xfId="0" applyNumberFormat="1" applyFont="1" applyFill="1" applyBorder="1" applyAlignment="1">
      <alignment horizontal="center" vertical="center"/>
    </xf>
    <xf numFmtId="0" fontId="44" fillId="11" borderId="1" xfId="0" applyFont="1" applyFill="1" applyBorder="1" applyAlignment="1">
      <alignment horizontal="center" vertical="center"/>
    </xf>
    <xf numFmtId="168" fontId="44" fillId="11" borderId="1" xfId="0" applyNumberFormat="1" applyFont="1" applyFill="1" applyBorder="1" applyAlignment="1">
      <alignment horizontal="center" vertical="center"/>
    </xf>
    <xf numFmtId="168" fontId="43" fillId="11" borderId="1" xfId="0" applyNumberFormat="1" applyFont="1" applyFill="1" applyBorder="1" applyAlignment="1">
      <alignment horizontal="center" vertical="center"/>
    </xf>
    <xf numFmtId="168" fontId="43" fillId="11" borderId="45" xfId="0" applyNumberFormat="1" applyFont="1" applyFill="1" applyBorder="1" applyAlignment="1">
      <alignment horizontal="center" vertical="center"/>
    </xf>
    <xf numFmtId="0" fontId="44" fillId="11" borderId="8" xfId="0" applyFont="1" applyFill="1" applyBorder="1" applyAlignment="1">
      <alignment horizontal="center" vertical="center"/>
    </xf>
    <xf numFmtId="168" fontId="44" fillId="11" borderId="8" xfId="0" applyNumberFormat="1" applyFont="1" applyFill="1" applyBorder="1" applyAlignment="1">
      <alignment horizontal="center" vertical="center"/>
    </xf>
    <xf numFmtId="168" fontId="40" fillId="18" borderId="8" xfId="0" applyNumberFormat="1" applyFont="1" applyFill="1" applyBorder="1" applyAlignment="1">
      <alignment horizontal="center" vertical="center"/>
    </xf>
    <xf numFmtId="168" fontId="43" fillId="11" borderId="8" xfId="0" applyNumberFormat="1" applyFont="1" applyFill="1" applyBorder="1" applyAlignment="1">
      <alignment horizontal="center" vertical="center"/>
    </xf>
    <xf numFmtId="168" fontId="43" fillId="11" borderId="60" xfId="0" applyNumberFormat="1" applyFont="1" applyFill="1" applyBorder="1" applyAlignment="1">
      <alignment horizontal="center" vertical="center"/>
    </xf>
    <xf numFmtId="0" fontId="40" fillId="18" borderId="1" xfId="0" applyFont="1" applyFill="1" applyBorder="1" applyAlignment="1">
      <alignment horizontal="left" vertical="center" wrapText="1"/>
    </xf>
    <xf numFmtId="0" fontId="43" fillId="11" borderId="1" xfId="0" applyFont="1" applyFill="1" applyBorder="1" applyAlignment="1">
      <alignment horizontal="left" vertical="center" wrapText="1"/>
    </xf>
    <xf numFmtId="43" fontId="0" fillId="0" borderId="0" xfId="0" applyNumberFormat="1"/>
    <xf numFmtId="0" fontId="45" fillId="37" borderId="0" xfId="0" applyFont="1" applyFill="1" applyBorder="1" applyAlignment="1">
      <alignment horizontal="center" vertical="center" wrapText="1"/>
    </xf>
    <xf numFmtId="165" fontId="45" fillId="37" borderId="0" xfId="1" applyFont="1" applyFill="1" applyBorder="1" applyAlignment="1">
      <alignment vertical="center" wrapText="1"/>
    </xf>
    <xf numFmtId="0" fontId="47" fillId="14" borderId="1" xfId="0" applyFont="1" applyFill="1" applyBorder="1" applyAlignment="1">
      <alignment horizontal="center" vertical="center"/>
    </xf>
    <xf numFmtId="0" fontId="23" fillId="24" borderId="1" xfId="0" applyFont="1" applyFill="1" applyBorder="1" applyAlignment="1">
      <alignment horizontal="center" vertical="center" wrapText="1"/>
    </xf>
    <xf numFmtId="171" fontId="4" fillId="18" borderId="1" xfId="1" applyNumberFormat="1" applyFill="1" applyBorder="1" applyAlignment="1" applyProtection="1"/>
    <xf numFmtId="171" fontId="0" fillId="18" borderId="1" xfId="0" applyNumberFormat="1" applyFill="1" applyBorder="1" applyAlignment="1"/>
    <xf numFmtId="171" fontId="14" fillId="18" borderId="1" xfId="0" applyNumberFormat="1" applyFont="1" applyFill="1" applyBorder="1" applyAlignment="1"/>
    <xf numFmtId="171" fontId="4" fillId="18" borderId="1" xfId="1" applyNumberFormat="1" applyFill="1" applyBorder="1" applyProtection="1"/>
    <xf numFmtId="171" fontId="0" fillId="18" borderId="1" xfId="0" applyNumberFormat="1" applyFill="1" applyBorder="1"/>
    <xf numFmtId="171" fontId="14" fillId="18" borderId="1" xfId="0" applyNumberFormat="1" applyFont="1" applyFill="1" applyBorder="1"/>
    <xf numFmtId="171" fontId="13" fillId="5" borderId="1" xfId="1" applyNumberFormat="1" applyFont="1" applyFill="1" applyBorder="1" applyProtection="1"/>
    <xf numFmtId="0" fontId="29" fillId="43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9" fontId="0" fillId="0" borderId="1" xfId="0" applyNumberFormat="1" applyFill="1" applyBorder="1" applyAlignment="1">
      <alignment horizontal="center"/>
    </xf>
    <xf numFmtId="0" fontId="0" fillId="48" borderId="1" xfId="0" applyFill="1" applyBorder="1" applyAlignment="1">
      <alignment horizontal="center"/>
    </xf>
    <xf numFmtId="0" fontId="29" fillId="43" borderId="44" xfId="0" applyFont="1" applyFill="1" applyBorder="1" applyAlignment="1">
      <alignment horizontal="center"/>
    </xf>
    <xf numFmtId="0" fontId="29" fillId="43" borderId="45" xfId="0" applyFont="1" applyFill="1" applyBorder="1" applyAlignment="1">
      <alignment horizontal="center"/>
    </xf>
    <xf numFmtId="0" fontId="12" fillId="0" borderId="44" xfId="0" applyFont="1" applyFill="1" applyBorder="1" applyAlignment="1">
      <alignment horizontal="center"/>
    </xf>
    <xf numFmtId="0" fontId="12" fillId="0" borderId="45" xfId="0" applyFont="1" applyFill="1" applyBorder="1" applyAlignment="1">
      <alignment horizontal="center"/>
    </xf>
    <xf numFmtId="0" fontId="0" fillId="0" borderId="44" xfId="0" applyFill="1" applyBorder="1"/>
    <xf numFmtId="171" fontId="0" fillId="0" borderId="45" xfId="0" applyNumberFormat="1" applyFill="1" applyBorder="1"/>
    <xf numFmtId="0" fontId="10" fillId="0" borderId="44" xfId="0" applyFont="1" applyFill="1" applyBorder="1"/>
    <xf numFmtId="0" fontId="0" fillId="48" borderId="44" xfId="0" applyFill="1" applyBorder="1"/>
    <xf numFmtId="171" fontId="0" fillId="48" borderId="45" xfId="0" applyNumberFormat="1" applyFill="1" applyBorder="1"/>
    <xf numFmtId="0" fontId="0" fillId="48" borderId="46" xfId="0" applyFill="1" applyBorder="1"/>
    <xf numFmtId="0" fontId="0" fillId="48" borderId="47" xfId="0" applyFill="1" applyBorder="1" applyAlignment="1">
      <alignment horizontal="center"/>
    </xf>
    <xf numFmtId="171" fontId="0" fillId="48" borderId="48" xfId="0" applyNumberFormat="1" applyFill="1" applyBorder="1"/>
    <xf numFmtId="0" fontId="12" fillId="28" borderId="45" xfId="0" applyFont="1" applyFill="1" applyBorder="1" applyAlignment="1">
      <alignment horizontal="center" vertical="center"/>
    </xf>
    <xf numFmtId="0" fontId="23" fillId="23" borderId="44" xfId="0" applyFont="1" applyFill="1" applyBorder="1" applyAlignment="1">
      <alignment horizontal="center" vertical="center" wrapText="1"/>
    </xf>
    <xf numFmtId="170" fontId="25" fillId="5" borderId="47" xfId="0" applyNumberFormat="1" applyFont="1" applyFill="1" applyBorder="1" applyAlignment="1">
      <alignment horizontal="center" vertical="center"/>
    </xf>
    <xf numFmtId="0" fontId="37" fillId="15" borderId="44" xfId="0" applyFont="1" applyFill="1" applyBorder="1" applyAlignment="1">
      <alignment horizontal="center" vertical="center" wrapText="1"/>
    </xf>
    <xf numFmtId="0" fontId="48" fillId="12" borderId="44" xfId="0" applyFont="1" applyFill="1" applyBorder="1" applyAlignment="1">
      <alignment horizontal="center" vertical="center"/>
    </xf>
    <xf numFmtId="0" fontId="48" fillId="12" borderId="1" xfId="0" applyFont="1" applyFill="1" applyBorder="1" applyAlignment="1">
      <alignment horizontal="center" vertical="center" wrapText="1"/>
    </xf>
    <xf numFmtId="164" fontId="48" fillId="12" borderId="1" xfId="0" applyNumberFormat="1" applyFont="1" applyFill="1" applyBorder="1" applyAlignment="1">
      <alignment horizontal="center" vertical="center" wrapText="1"/>
    </xf>
    <xf numFmtId="172" fontId="49" fillId="45" borderId="1" xfId="0" applyNumberFormat="1" applyFont="1" applyFill="1" applyBorder="1" applyAlignment="1">
      <alignment horizontal="center" vertical="center" wrapText="1"/>
    </xf>
    <xf numFmtId="0" fontId="48" fillId="12" borderId="45" xfId="0" applyFont="1" applyFill="1" applyBorder="1" applyAlignment="1">
      <alignment horizontal="center" vertical="center" wrapText="1"/>
    </xf>
    <xf numFmtId="0" fontId="0" fillId="0" borderId="44" xfId="0" applyFill="1" applyBorder="1" applyAlignment="1">
      <alignment wrapText="1"/>
    </xf>
    <xf numFmtId="0" fontId="0" fillId="48" borderId="44" xfId="0" applyFill="1" applyBorder="1" applyAlignment="1">
      <alignment wrapText="1"/>
    </xf>
    <xf numFmtId="0" fontId="0" fillId="48" borderId="46" xfId="0" applyFill="1" applyBorder="1" applyAlignment="1">
      <alignment wrapText="1"/>
    </xf>
    <xf numFmtId="0" fontId="0" fillId="48" borderId="46" xfId="0" applyFill="1" applyBorder="1" applyAlignment="1"/>
    <xf numFmtId="0" fontId="2" fillId="34" borderId="0" xfId="0" applyFont="1" applyFill="1" applyAlignment="1">
      <alignment horizontal="left"/>
    </xf>
    <xf numFmtId="0" fontId="5" fillId="9" borderId="1" xfId="0" applyFont="1" applyFill="1" applyBorder="1" applyAlignment="1">
      <alignment horizontal="center"/>
    </xf>
    <xf numFmtId="0" fontId="5" fillId="18" borderId="1" xfId="0" applyFont="1" applyFill="1" applyBorder="1" applyAlignment="1">
      <alignment horizontal="center"/>
    </xf>
    <xf numFmtId="0" fontId="2" fillId="18" borderId="0" xfId="0" applyFont="1" applyFill="1" applyAlignment="1">
      <alignment horizontal="left"/>
    </xf>
    <xf numFmtId="0" fontId="5" fillId="15" borderId="1" xfId="0" applyFont="1" applyFill="1" applyBorder="1" applyAlignment="1">
      <alignment horizontal="center"/>
    </xf>
    <xf numFmtId="0" fontId="13" fillId="9" borderId="1" xfId="0" applyFont="1" applyFill="1" applyBorder="1" applyAlignment="1">
      <alignment horizontal="center"/>
    </xf>
    <xf numFmtId="0" fontId="12" fillId="18" borderId="1" xfId="0" applyFont="1" applyFill="1" applyBorder="1" applyAlignment="1">
      <alignment horizontal="center"/>
    </xf>
    <xf numFmtId="0" fontId="13" fillId="18" borderId="1" xfId="0" applyFont="1" applyFill="1" applyBorder="1" applyAlignment="1">
      <alignment horizontal="center"/>
    </xf>
    <xf numFmtId="0" fontId="2" fillId="18" borderId="12" xfId="0" applyFont="1" applyFill="1" applyBorder="1" applyAlignment="1">
      <alignment horizontal="center"/>
    </xf>
    <xf numFmtId="0" fontId="23" fillId="24" borderId="1" xfId="0" applyFont="1" applyFill="1" applyBorder="1" applyAlignment="1">
      <alignment horizontal="center" vertical="center" wrapText="1"/>
    </xf>
    <xf numFmtId="0" fontId="25" fillId="5" borderId="47" xfId="0" applyFont="1" applyFill="1" applyBorder="1" applyAlignment="1">
      <alignment horizontal="center" vertical="center"/>
    </xf>
    <xf numFmtId="0" fontId="7" fillId="11" borderId="105" xfId="0" applyFont="1" applyFill="1" applyBorder="1" applyAlignment="1">
      <alignment horizontal="center" vertical="center"/>
    </xf>
    <xf numFmtId="168" fontId="7" fillId="11" borderId="106" xfId="0" applyNumberFormat="1" applyFont="1" applyFill="1" applyBorder="1" applyAlignment="1">
      <alignment horizontal="center" vertical="center"/>
    </xf>
    <xf numFmtId="168" fontId="7" fillId="11" borderId="107" xfId="0" applyNumberFormat="1" applyFont="1" applyFill="1" applyBorder="1" applyAlignment="1">
      <alignment horizontal="center" vertical="center"/>
    </xf>
    <xf numFmtId="169" fontId="39" fillId="23" borderId="1" xfId="0" applyNumberFormat="1" applyFont="1" applyFill="1" applyBorder="1" applyAlignment="1">
      <alignment horizontal="left" vertical="center" wrapText="1"/>
    </xf>
    <xf numFmtId="0" fontId="52" fillId="5" borderId="65" xfId="0" applyFont="1" applyFill="1" applyBorder="1" applyAlignment="1">
      <alignment vertical="center"/>
    </xf>
    <xf numFmtId="0" fontId="52" fillId="5" borderId="66" xfId="0" applyFont="1" applyFill="1" applyBorder="1" applyAlignment="1">
      <alignment vertical="center"/>
    </xf>
    <xf numFmtId="0" fontId="52" fillId="5" borderId="67" xfId="0" applyFont="1" applyFill="1" applyBorder="1" applyAlignment="1">
      <alignment vertical="center"/>
    </xf>
    <xf numFmtId="0" fontId="37" fillId="15" borderId="9" xfId="0" applyFont="1" applyFill="1" applyBorder="1" applyAlignment="1">
      <alignment horizontal="center" vertical="center" wrapText="1"/>
    </xf>
    <xf numFmtId="0" fontId="56" fillId="23" borderId="44" xfId="0" applyFont="1" applyFill="1" applyBorder="1" applyAlignment="1">
      <alignment horizontal="center" vertical="center" wrapText="1"/>
    </xf>
    <xf numFmtId="169" fontId="57" fillId="23" borderId="1" xfId="0" applyNumberFormat="1" applyFont="1" applyFill="1" applyBorder="1" applyAlignment="1">
      <alignment horizontal="left" vertical="center" wrapText="1"/>
    </xf>
    <xf numFmtId="169" fontId="58" fillId="23" borderId="1" xfId="0" applyNumberFormat="1" applyFont="1" applyFill="1" applyBorder="1" applyAlignment="1">
      <alignment horizontal="center" vertical="center" wrapText="1"/>
    </xf>
    <xf numFmtId="170" fontId="57" fillId="23" borderId="1" xfId="0" applyNumberFormat="1" applyFont="1" applyFill="1" applyBorder="1" applyAlignment="1">
      <alignment horizontal="center" vertical="center" wrapText="1"/>
    </xf>
    <xf numFmtId="0" fontId="60" fillId="5" borderId="66" xfId="0" applyFont="1" applyFill="1" applyBorder="1" applyAlignment="1">
      <alignment vertical="center"/>
    </xf>
    <xf numFmtId="0" fontId="60" fillId="5" borderId="65" xfId="0" applyFont="1" applyFill="1" applyBorder="1" applyAlignment="1">
      <alignment vertical="center"/>
    </xf>
    <xf numFmtId="0" fontId="60" fillId="5" borderId="67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2" fillId="5" borderId="1" xfId="0" applyFont="1" applyFill="1" applyBorder="1" applyAlignment="1">
      <alignment horizontal="center" vertical="center"/>
    </xf>
    <xf numFmtId="0" fontId="0" fillId="0" borderId="0" xfId="0" applyAlignment="1"/>
    <xf numFmtId="0" fontId="61" fillId="15" borderId="15" xfId="0" applyFont="1" applyFill="1" applyBorder="1" applyAlignment="1">
      <alignment horizontal="center" vertical="center" wrapText="1"/>
    </xf>
    <xf numFmtId="0" fontId="61" fillId="15" borderId="84" xfId="0" applyFont="1" applyFill="1" applyBorder="1" applyAlignment="1">
      <alignment horizontal="center" vertical="center" wrapText="1"/>
    </xf>
    <xf numFmtId="0" fontId="45" fillId="0" borderId="0" xfId="0" applyFont="1"/>
    <xf numFmtId="173" fontId="45" fillId="0" borderId="0" xfId="0" applyNumberFormat="1" applyFont="1"/>
    <xf numFmtId="0" fontId="61" fillId="23" borderId="15" xfId="0" applyFont="1" applyFill="1" applyBorder="1" applyAlignment="1">
      <alignment horizontal="center" vertical="center" wrapText="1"/>
    </xf>
    <xf numFmtId="169" fontId="62" fillId="23" borderId="15" xfId="0" applyNumberFormat="1" applyFont="1" applyFill="1" applyBorder="1" applyAlignment="1">
      <alignment horizontal="left" vertical="center" wrapText="1"/>
    </xf>
    <xf numFmtId="169" fontId="62" fillId="23" borderId="15" xfId="0" applyNumberFormat="1" applyFont="1" applyFill="1" applyBorder="1" applyAlignment="1">
      <alignment horizontal="center" vertical="center" wrapText="1"/>
    </xf>
    <xf numFmtId="170" fontId="62" fillId="23" borderId="15" xfId="0" applyNumberFormat="1" applyFont="1" applyFill="1" applyBorder="1" applyAlignment="1">
      <alignment horizontal="center" vertical="center" wrapText="1"/>
    </xf>
    <xf numFmtId="170" fontId="63" fillId="0" borderId="15" xfId="0" applyNumberFormat="1" applyFont="1" applyBorder="1" applyAlignment="1">
      <alignment horizontal="center" vertical="center" wrapText="1"/>
    </xf>
    <xf numFmtId="169" fontId="63" fillId="23" borderId="15" xfId="0" applyNumberFormat="1" applyFont="1" applyFill="1" applyBorder="1" applyAlignment="1">
      <alignment horizontal="left" vertical="center" wrapText="1"/>
    </xf>
    <xf numFmtId="170" fontId="61" fillId="24" borderId="15" xfId="0" applyNumberFormat="1" applyFont="1" applyFill="1" applyBorder="1" applyAlignment="1">
      <alignment horizontal="center" vertical="center" wrapText="1"/>
    </xf>
    <xf numFmtId="170" fontId="52" fillId="24" borderId="15" xfId="0" applyNumberFormat="1" applyFont="1" applyFill="1" applyBorder="1" applyAlignment="1">
      <alignment horizontal="center"/>
    </xf>
    <xf numFmtId="0" fontId="63" fillId="0" borderId="0" xfId="0" applyFont="1"/>
    <xf numFmtId="170" fontId="52" fillId="5" borderId="5" xfId="0" applyNumberFormat="1" applyFont="1" applyFill="1" applyBorder="1" applyAlignment="1">
      <alignment vertical="center"/>
    </xf>
    <xf numFmtId="170" fontId="52" fillId="5" borderId="7" xfId="0" applyNumberFormat="1" applyFont="1" applyFill="1" applyBorder="1" applyAlignment="1">
      <alignment horizontal="center" vertical="center"/>
    </xf>
    <xf numFmtId="0" fontId="64" fillId="25" borderId="18" xfId="0" applyFont="1" applyFill="1" applyBorder="1" applyAlignment="1">
      <alignment horizontal="center" vertical="center"/>
    </xf>
    <xf numFmtId="0" fontId="64" fillId="25" borderId="19" xfId="0" applyFont="1" applyFill="1" applyBorder="1" applyAlignment="1">
      <alignment horizontal="left" vertical="center"/>
    </xf>
    <xf numFmtId="0" fontId="64" fillId="25" borderId="19" xfId="0" applyFont="1" applyFill="1" applyBorder="1" applyAlignment="1">
      <alignment horizontal="center" vertical="center" wrapText="1"/>
    </xf>
    <xf numFmtId="0" fontId="64" fillId="25" borderId="20" xfId="0" applyFont="1" applyFill="1" applyBorder="1" applyAlignment="1">
      <alignment horizontal="center" vertical="center" wrapText="1"/>
    </xf>
    <xf numFmtId="0" fontId="63" fillId="0" borderId="21" xfId="0" applyFont="1" applyBorder="1" applyAlignment="1">
      <alignment horizontal="center"/>
    </xf>
    <xf numFmtId="170" fontId="63" fillId="0" borderId="15" xfId="0" applyNumberFormat="1" applyFont="1" applyBorder="1" applyAlignment="1">
      <alignment horizontal="center" vertical="center"/>
    </xf>
    <xf numFmtId="170" fontId="63" fillId="0" borderId="22" xfId="0" applyNumberFormat="1" applyFont="1" applyBorder="1" applyAlignment="1">
      <alignment horizontal="center" vertical="center"/>
    </xf>
    <xf numFmtId="170" fontId="52" fillId="21" borderId="14" xfId="0" applyNumberFormat="1" applyFont="1" applyFill="1" applyBorder="1" applyAlignment="1">
      <alignment horizontal="center" vertical="center"/>
    </xf>
    <xf numFmtId="0" fontId="67" fillId="23" borderId="1" xfId="0" applyFont="1" applyFill="1" applyBorder="1" applyAlignment="1">
      <alignment horizontal="center" vertical="center" wrapText="1"/>
    </xf>
    <xf numFmtId="169" fontId="68" fillId="23" borderId="1" xfId="0" applyNumberFormat="1" applyFont="1" applyFill="1" applyBorder="1" applyAlignment="1">
      <alignment horizontal="center" vertical="center" wrapText="1"/>
    </xf>
    <xf numFmtId="170" fontId="68" fillId="23" borderId="1" xfId="0" applyNumberFormat="1" applyFont="1" applyFill="1" applyBorder="1" applyAlignment="1">
      <alignment horizontal="center" vertical="center" wrapText="1"/>
    </xf>
    <xf numFmtId="170" fontId="67" fillId="24" borderId="1" xfId="0" applyNumberFormat="1" applyFont="1" applyFill="1" applyBorder="1" applyAlignment="1">
      <alignment horizontal="center" vertical="center" wrapText="1"/>
    </xf>
    <xf numFmtId="170" fontId="69" fillId="5" borderId="1" xfId="0" applyNumberFormat="1" applyFont="1" applyFill="1" applyBorder="1" applyAlignment="1">
      <alignment horizontal="center"/>
    </xf>
    <xf numFmtId="0" fontId="61" fillId="15" borderId="1" xfId="0" applyFont="1" applyFill="1" applyBorder="1" applyAlignment="1">
      <alignment horizontal="center" vertical="center" wrapText="1"/>
    </xf>
    <xf numFmtId="171" fontId="62" fillId="23" borderId="88" xfId="0" applyNumberFormat="1" applyFont="1" applyFill="1" applyBorder="1" applyAlignment="1">
      <alignment horizontal="left" vertical="center" wrapText="1"/>
    </xf>
    <xf numFmtId="171" fontId="45" fillId="0" borderId="1" xfId="0" applyNumberFormat="1" applyFont="1" applyBorder="1"/>
    <xf numFmtId="171" fontId="62" fillId="23" borderId="89" xfId="0" applyNumberFormat="1" applyFont="1" applyFill="1" applyBorder="1" applyAlignment="1">
      <alignment horizontal="center" vertical="center" wrapText="1"/>
    </xf>
    <xf numFmtId="171" fontId="63" fillId="23" borderId="15" xfId="0" applyNumberFormat="1" applyFont="1" applyFill="1" applyBorder="1" applyAlignment="1">
      <alignment horizontal="left" vertical="center" wrapText="1"/>
    </xf>
    <xf numFmtId="171" fontId="62" fillId="23" borderId="94" xfId="0" applyNumberFormat="1" applyFont="1" applyFill="1" applyBorder="1" applyAlignment="1">
      <alignment horizontal="center" vertical="center" wrapText="1"/>
    </xf>
    <xf numFmtId="171" fontId="62" fillId="23" borderId="15" xfId="0" applyNumberFormat="1" applyFont="1" applyFill="1" applyBorder="1" applyAlignment="1">
      <alignment horizontal="center" vertical="center" wrapText="1"/>
    </xf>
    <xf numFmtId="171" fontId="62" fillId="23" borderId="15" xfId="0" applyNumberFormat="1" applyFont="1" applyFill="1" applyBorder="1" applyAlignment="1">
      <alignment horizontal="left" vertical="center" wrapText="1"/>
    </xf>
    <xf numFmtId="0" fontId="61" fillId="24" borderId="15" xfId="0" applyFont="1" applyFill="1" applyBorder="1" applyAlignment="1">
      <alignment vertical="center" wrapText="1"/>
    </xf>
    <xf numFmtId="171" fontId="61" fillId="24" borderId="15" xfId="0" applyNumberFormat="1" applyFont="1" applyFill="1" applyBorder="1" applyAlignment="1">
      <alignment vertical="center" wrapText="1"/>
    </xf>
    <xf numFmtId="0" fontId="61" fillId="51" borderId="15" xfId="0" applyFont="1" applyFill="1" applyBorder="1" applyAlignment="1">
      <alignment horizontal="center" vertical="center" wrapText="1"/>
    </xf>
    <xf numFmtId="171" fontId="61" fillId="51" borderId="88" xfId="0" applyNumberFormat="1" applyFont="1" applyFill="1" applyBorder="1" applyAlignment="1">
      <alignment horizontal="left" vertical="center" wrapText="1"/>
    </xf>
    <xf numFmtId="171" fontId="11" fillId="50" borderId="1" xfId="0" applyNumberFormat="1" applyFont="1" applyFill="1" applyBorder="1"/>
    <xf numFmtId="171" fontId="61" fillId="51" borderId="89" xfId="0" applyNumberFormat="1" applyFont="1" applyFill="1" applyBorder="1" applyAlignment="1">
      <alignment horizontal="center" vertical="center" wrapText="1"/>
    </xf>
    <xf numFmtId="169" fontId="62" fillId="23" borderId="1" xfId="0" applyNumberFormat="1" applyFont="1" applyFill="1" applyBorder="1" applyAlignment="1">
      <alignment horizontal="left" vertical="top" wrapText="1"/>
    </xf>
    <xf numFmtId="10" fontId="4" fillId="18" borderId="1" xfId="2" applyNumberFormat="1" applyFont="1" applyFill="1" applyBorder="1" applyAlignment="1" applyProtection="1">
      <alignment horizontal="center"/>
    </xf>
    <xf numFmtId="0" fontId="70" fillId="15" borderId="74" xfId="0" applyFont="1" applyFill="1" applyBorder="1" applyAlignment="1">
      <alignment horizontal="center" vertical="center" wrapText="1"/>
    </xf>
    <xf numFmtId="0" fontId="70" fillId="15" borderId="15" xfId="0" applyFont="1" applyFill="1" applyBorder="1" applyAlignment="1">
      <alignment horizontal="center" vertical="center" wrapText="1"/>
    </xf>
    <xf numFmtId="0" fontId="70" fillId="15" borderId="84" xfId="0" applyFont="1" applyFill="1" applyBorder="1" applyAlignment="1">
      <alignment horizontal="center" vertical="center" wrapText="1"/>
    </xf>
    <xf numFmtId="0" fontId="70" fillId="15" borderId="75" xfId="0" applyFont="1" applyFill="1" applyBorder="1" applyAlignment="1">
      <alignment horizontal="center" vertical="center" wrapText="1"/>
    </xf>
    <xf numFmtId="0" fontId="62" fillId="23" borderId="15" xfId="0" applyFont="1" applyFill="1" applyBorder="1" applyAlignment="1">
      <alignment horizontal="center" vertical="center" wrapText="1"/>
    </xf>
    <xf numFmtId="0" fontId="62" fillId="19" borderId="15" xfId="0" applyFont="1" applyFill="1" applyBorder="1" applyAlignment="1">
      <alignment horizontal="center" vertical="center" wrapText="1"/>
    </xf>
    <xf numFmtId="171" fontId="62" fillId="19" borderId="88" xfId="0" applyNumberFormat="1" applyFont="1" applyFill="1" applyBorder="1" applyAlignment="1">
      <alignment horizontal="left" vertical="center" wrapText="1"/>
    </xf>
    <xf numFmtId="171" fontId="45" fillId="11" borderId="1" xfId="0" applyNumberFormat="1" applyFont="1" applyFill="1" applyBorder="1"/>
    <xf numFmtId="171" fontId="62" fillId="19" borderId="89" xfId="0" applyNumberFormat="1" applyFont="1" applyFill="1" applyBorder="1" applyAlignment="1">
      <alignment horizontal="center" vertical="center" wrapText="1"/>
    </xf>
    <xf numFmtId="0" fontId="61" fillId="46" borderId="15" xfId="0" applyFont="1" applyFill="1" applyBorder="1" applyAlignment="1">
      <alignment horizontal="center" vertical="center" wrapText="1"/>
    </xf>
    <xf numFmtId="171" fontId="52" fillId="46" borderId="15" xfId="0" applyNumberFormat="1" applyFont="1" applyFill="1" applyBorder="1" applyAlignment="1">
      <alignment horizontal="left" vertical="center" wrapText="1"/>
    </xf>
    <xf numFmtId="171" fontId="61" fillId="46" borderId="94" xfId="0" applyNumberFormat="1" applyFont="1" applyFill="1" applyBorder="1" applyAlignment="1">
      <alignment horizontal="center" vertical="center" wrapText="1"/>
    </xf>
    <xf numFmtId="171" fontId="61" fillId="46" borderId="15" xfId="0" applyNumberFormat="1" applyFont="1" applyFill="1" applyBorder="1" applyAlignment="1">
      <alignment horizontal="center" vertical="center" wrapText="1"/>
    </xf>
    <xf numFmtId="0" fontId="61" fillId="23" borderId="92" xfId="0" applyFont="1" applyFill="1" applyBorder="1" applyAlignment="1">
      <alignment vertical="center"/>
    </xf>
    <xf numFmtId="0" fontId="62" fillId="23" borderId="95" xfId="0" applyFont="1" applyFill="1" applyBorder="1" applyAlignment="1">
      <alignment horizontal="center" vertical="center" wrapText="1"/>
    </xf>
    <xf numFmtId="0" fontId="61" fillId="23" borderId="97" xfId="0" applyFont="1" applyFill="1" applyBorder="1" applyAlignment="1">
      <alignment vertical="center"/>
    </xf>
    <xf numFmtId="171" fontId="62" fillId="23" borderId="95" xfId="0" applyNumberFormat="1" applyFont="1" applyFill="1" applyBorder="1" applyAlignment="1">
      <alignment horizontal="left" vertical="center" wrapText="1"/>
    </xf>
    <xf numFmtId="171" fontId="62" fillId="23" borderId="95" xfId="0" applyNumberFormat="1" applyFont="1" applyFill="1" applyBorder="1" applyAlignment="1">
      <alignment horizontal="center" vertical="center" wrapText="1"/>
    </xf>
    <xf numFmtId="0" fontId="70" fillId="46" borderId="99" xfId="0" applyFont="1" applyFill="1" applyBorder="1" applyAlignment="1">
      <alignment horizontal="center" vertical="center" wrapText="1"/>
    </xf>
    <xf numFmtId="0" fontId="61" fillId="46" borderId="99" xfId="0" applyFont="1" applyFill="1" applyBorder="1" applyAlignment="1">
      <alignment horizontal="center" vertical="center" wrapText="1"/>
    </xf>
    <xf numFmtId="0" fontId="70" fillId="15" borderId="44" xfId="0" applyFont="1" applyFill="1" applyBorder="1" applyAlignment="1">
      <alignment horizontal="center" vertical="center" wrapText="1"/>
    </xf>
    <xf numFmtId="0" fontId="70" fillId="15" borderId="1" xfId="0" applyFont="1" applyFill="1" applyBorder="1" applyAlignment="1">
      <alignment horizontal="center" vertical="center" wrapText="1"/>
    </xf>
    <xf numFmtId="0" fontId="70" fillId="15" borderId="9" xfId="0" applyFont="1" applyFill="1" applyBorder="1" applyAlignment="1">
      <alignment horizontal="center" vertical="center" wrapText="1"/>
    </xf>
    <xf numFmtId="0" fontId="36" fillId="28" borderId="45" xfId="0" applyFont="1" applyFill="1" applyBorder="1" applyAlignment="1">
      <alignment horizontal="center" vertical="center"/>
    </xf>
    <xf numFmtId="0" fontId="61" fillId="15" borderId="44" xfId="0" applyFont="1" applyFill="1" applyBorder="1" applyAlignment="1">
      <alignment horizontal="center" vertical="center" wrapText="1"/>
    </xf>
    <xf numFmtId="0" fontId="71" fillId="15" borderId="1" xfId="0" applyFont="1" applyFill="1" applyBorder="1" applyAlignment="1">
      <alignment horizontal="center" vertical="center" wrapText="1"/>
    </xf>
    <xf numFmtId="171" fontId="61" fillId="46" borderId="88" xfId="0" applyNumberFormat="1" applyFont="1" applyFill="1" applyBorder="1" applyAlignment="1">
      <alignment horizontal="left" vertical="center" wrapText="1"/>
    </xf>
    <xf numFmtId="171" fontId="11" fillId="47" borderId="1" xfId="0" applyNumberFormat="1" applyFont="1" applyFill="1" applyBorder="1" applyAlignment="1">
      <alignment vertical="center"/>
    </xf>
    <xf numFmtId="171" fontId="61" fillId="46" borderId="89" xfId="0" applyNumberFormat="1" applyFont="1" applyFill="1" applyBorder="1" applyAlignment="1">
      <alignment horizontal="center" vertical="center" wrapText="1"/>
    </xf>
    <xf numFmtId="0" fontId="11" fillId="28" borderId="45" xfId="0" applyFont="1" applyFill="1" applyBorder="1" applyAlignment="1">
      <alignment horizontal="center"/>
    </xf>
    <xf numFmtId="0" fontId="61" fillId="23" borderId="44" xfId="0" applyFont="1" applyFill="1" applyBorder="1" applyAlignment="1">
      <alignment horizontal="center" vertical="center" wrapText="1"/>
    </xf>
    <xf numFmtId="169" fontId="62" fillId="23" borderId="1" xfId="0" applyNumberFormat="1" applyFont="1" applyFill="1" applyBorder="1" applyAlignment="1">
      <alignment horizontal="center" vertical="center" wrapText="1"/>
    </xf>
    <xf numFmtId="170" fontId="62" fillId="23" borderId="1" xfId="0" applyNumberFormat="1" applyFont="1" applyFill="1" applyBorder="1" applyAlignment="1">
      <alignment horizontal="center" vertical="center" wrapText="1"/>
    </xf>
    <xf numFmtId="170" fontId="61" fillId="24" borderId="1" xfId="0" applyNumberFormat="1" applyFont="1" applyFill="1" applyBorder="1" applyAlignment="1">
      <alignment horizontal="center" vertical="center" wrapText="1"/>
    </xf>
    <xf numFmtId="170" fontId="52" fillId="5" borderId="47" xfId="0" applyNumberFormat="1" applyFont="1" applyFill="1" applyBorder="1" applyAlignment="1">
      <alignment horizontal="center"/>
    </xf>
    <xf numFmtId="0" fontId="11" fillId="28" borderId="1" xfId="0" applyFont="1" applyFill="1" applyBorder="1" applyAlignment="1">
      <alignment horizontal="center" vertical="center"/>
    </xf>
    <xf numFmtId="0" fontId="61" fillId="23" borderId="1" xfId="0" applyFont="1" applyFill="1" applyBorder="1" applyAlignment="1">
      <alignment horizontal="center" vertical="center" wrapText="1"/>
    </xf>
    <xf numFmtId="169" fontId="62" fillId="23" borderId="1" xfId="0" applyNumberFormat="1" applyFont="1" applyFill="1" applyBorder="1" applyAlignment="1">
      <alignment horizontal="left" vertical="center" wrapText="1"/>
    </xf>
    <xf numFmtId="169" fontId="63" fillId="23" borderId="1" xfId="0" applyNumberFormat="1" applyFont="1" applyFill="1" applyBorder="1" applyAlignment="1">
      <alignment horizontal="center" vertical="center" wrapText="1"/>
    </xf>
    <xf numFmtId="0" fontId="61" fillId="24" borderId="1" xfId="0" applyFont="1" applyFill="1" applyBorder="1" applyAlignment="1">
      <alignment horizontal="center" vertical="center" wrapText="1"/>
    </xf>
    <xf numFmtId="170" fontId="52" fillId="5" borderId="1" xfId="0" applyNumberFormat="1" applyFont="1" applyFill="1" applyBorder="1" applyAlignment="1">
      <alignment horizontal="center" vertical="center"/>
    </xf>
    <xf numFmtId="0" fontId="54" fillId="28" borderId="45" xfId="0" applyFont="1" applyFill="1" applyBorder="1" applyAlignment="1">
      <alignment horizontal="center" vertical="center"/>
    </xf>
    <xf numFmtId="0" fontId="63" fillId="0" borderId="44" xfId="0" applyFont="1" applyBorder="1" applyAlignment="1">
      <alignment vertical="center"/>
    </xf>
    <xf numFmtId="170" fontId="52" fillId="5" borderId="47" xfId="0" applyNumberFormat="1" applyFont="1" applyFill="1" applyBorder="1" applyAlignment="1">
      <alignment horizontal="center" vertical="center"/>
    </xf>
    <xf numFmtId="173" fontId="52" fillId="50" borderId="100" xfId="0" applyNumberFormat="1" applyFont="1" applyFill="1" applyBorder="1" applyAlignment="1"/>
    <xf numFmtId="173" fontId="52" fillId="50" borderId="101" xfId="0" applyNumberFormat="1" applyFont="1" applyFill="1" applyBorder="1" applyAlignment="1"/>
    <xf numFmtId="173" fontId="52" fillId="50" borderId="102" xfId="0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0" fontId="5" fillId="18" borderId="1" xfId="0" applyFont="1" applyFill="1" applyBorder="1" applyAlignment="1">
      <alignment horizontal="center"/>
    </xf>
    <xf numFmtId="0" fontId="10" fillId="18" borderId="5" xfId="0" applyFont="1" applyFill="1" applyBorder="1" applyAlignment="1">
      <alignment horizontal="left"/>
    </xf>
    <xf numFmtId="0" fontId="10" fillId="18" borderId="6" xfId="0" applyFont="1" applyFill="1" applyBorder="1" applyAlignment="1">
      <alignment horizontal="left"/>
    </xf>
    <xf numFmtId="0" fontId="10" fillId="18" borderId="7" xfId="0" applyFont="1" applyFill="1" applyBorder="1" applyAlignment="1">
      <alignment horizontal="left"/>
    </xf>
    <xf numFmtId="0" fontId="7" fillId="20" borderId="70" xfId="0" applyFont="1" applyFill="1" applyBorder="1" applyAlignment="1">
      <alignment horizontal="left" vertical="center" wrapText="1"/>
    </xf>
    <xf numFmtId="0" fontId="7" fillId="20" borderId="63" xfId="0" applyFont="1" applyFill="1" applyBorder="1" applyAlignment="1">
      <alignment horizontal="left" vertical="center" wrapText="1"/>
    </xf>
    <xf numFmtId="0" fontId="7" fillId="20" borderId="64" xfId="0" applyFont="1" applyFill="1" applyBorder="1" applyAlignment="1">
      <alignment horizontal="left" vertical="center" wrapText="1"/>
    </xf>
    <xf numFmtId="0" fontId="7" fillId="20" borderId="44" xfId="0" applyFont="1" applyFill="1" applyBorder="1" applyAlignment="1">
      <alignment horizontal="left" vertical="center" wrapText="1"/>
    </xf>
    <xf numFmtId="0" fontId="7" fillId="20" borderId="1" xfId="0" applyFont="1" applyFill="1" applyBorder="1" applyAlignment="1">
      <alignment horizontal="left" vertical="center" wrapText="1"/>
    </xf>
    <xf numFmtId="0" fontId="7" fillId="20" borderId="45" xfId="0" applyFont="1" applyFill="1" applyBorder="1" applyAlignment="1">
      <alignment horizontal="left" vertical="center" wrapText="1"/>
    </xf>
    <xf numFmtId="0" fontId="7" fillId="20" borderId="46" xfId="0" applyFont="1" applyFill="1" applyBorder="1" applyAlignment="1">
      <alignment horizontal="left" vertical="center" wrapText="1"/>
    </xf>
    <xf numFmtId="0" fontId="7" fillId="20" borderId="47" xfId="0" applyFont="1" applyFill="1" applyBorder="1" applyAlignment="1">
      <alignment horizontal="left" vertical="center" wrapText="1"/>
    </xf>
    <xf numFmtId="0" fontId="7" fillId="20" borderId="48" xfId="0" applyFont="1" applyFill="1" applyBorder="1" applyAlignment="1">
      <alignment horizontal="left" vertical="center" wrapText="1"/>
    </xf>
    <xf numFmtId="164" fontId="44" fillId="40" borderId="68" xfId="0" applyNumberFormat="1" applyFont="1" applyFill="1" applyBorder="1" applyAlignment="1">
      <alignment horizontal="center" vertical="center"/>
    </xf>
    <xf numFmtId="164" fontId="44" fillId="40" borderId="66" xfId="0" applyNumberFormat="1" applyFont="1" applyFill="1" applyBorder="1" applyAlignment="1">
      <alignment horizontal="center" vertical="center"/>
    </xf>
    <xf numFmtId="164" fontId="44" fillId="40" borderId="69" xfId="0" applyNumberFormat="1" applyFont="1" applyFill="1" applyBorder="1" applyAlignment="1">
      <alignment horizontal="center" vertical="center"/>
    </xf>
    <xf numFmtId="0" fontId="44" fillId="0" borderId="23" xfId="0" applyFont="1" applyBorder="1" applyAlignment="1">
      <alignment horizontal="center"/>
    </xf>
    <xf numFmtId="0" fontId="47" fillId="14" borderId="5" xfId="0" applyFont="1" applyFill="1" applyBorder="1" applyAlignment="1">
      <alignment horizontal="center" vertical="center"/>
    </xf>
    <xf numFmtId="0" fontId="47" fillId="14" borderId="6" xfId="0" applyFont="1" applyFill="1" applyBorder="1" applyAlignment="1">
      <alignment horizontal="center" vertical="center"/>
    </xf>
    <xf numFmtId="0" fontId="47" fillId="14" borderId="7" xfId="0" applyFont="1" applyFill="1" applyBorder="1" applyAlignment="1">
      <alignment horizontal="center" vertical="center"/>
    </xf>
    <xf numFmtId="164" fontId="47" fillId="14" borderId="1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44" fillId="40" borderId="65" xfId="0" applyFont="1" applyFill="1" applyBorder="1" applyAlignment="1">
      <alignment horizontal="center" vertical="center"/>
    </xf>
    <xf numFmtId="0" fontId="44" fillId="40" borderId="66" xfId="0" applyFont="1" applyFill="1" applyBorder="1" applyAlignment="1">
      <alignment horizontal="center" vertical="center"/>
    </xf>
    <xf numFmtId="0" fontId="44" fillId="40" borderId="67" xfId="0" applyFont="1" applyFill="1" applyBorder="1" applyAlignment="1">
      <alignment horizontal="center" vertical="center"/>
    </xf>
    <xf numFmtId="0" fontId="44" fillId="40" borderId="41" xfId="0" applyFont="1" applyFill="1" applyBorder="1" applyAlignment="1">
      <alignment horizontal="center" vertical="center"/>
    </xf>
    <xf numFmtId="0" fontId="44" fillId="40" borderId="42" xfId="0" applyFont="1" applyFill="1" applyBorder="1" applyAlignment="1">
      <alignment horizontal="center" vertical="center"/>
    </xf>
    <xf numFmtId="0" fontId="44" fillId="40" borderId="62" xfId="0" applyFont="1" applyFill="1" applyBorder="1" applyAlignment="1">
      <alignment horizontal="center" vertical="center"/>
    </xf>
    <xf numFmtId="0" fontId="20" fillId="13" borderId="41" xfId="0" applyFont="1" applyFill="1" applyBorder="1" applyAlignment="1">
      <alignment horizontal="center" vertical="center" wrapText="1"/>
    </xf>
    <xf numFmtId="0" fontId="20" fillId="13" borderId="42" xfId="0" applyFont="1" applyFill="1" applyBorder="1" applyAlignment="1">
      <alignment horizontal="center" vertical="center" wrapText="1"/>
    </xf>
    <xf numFmtId="0" fontId="20" fillId="13" borderId="43" xfId="0" applyFont="1" applyFill="1" applyBorder="1" applyAlignment="1">
      <alignment horizontal="center" vertical="center" wrapText="1"/>
    </xf>
    <xf numFmtId="0" fontId="20" fillId="13" borderId="57" xfId="0" applyFont="1" applyFill="1" applyBorder="1" applyAlignment="1">
      <alignment horizontal="center" vertical="center" wrapText="1"/>
    </xf>
    <xf numFmtId="0" fontId="20" fillId="13" borderId="6" xfId="0" applyFont="1" applyFill="1" applyBorder="1" applyAlignment="1">
      <alignment horizontal="center" vertical="center" wrapText="1"/>
    </xf>
    <xf numFmtId="0" fontId="20" fillId="13" borderId="58" xfId="0" applyFont="1" applyFill="1" applyBorder="1" applyAlignment="1">
      <alignment horizontal="center" vertical="center" wrapText="1"/>
    </xf>
    <xf numFmtId="0" fontId="7" fillId="11" borderId="61" xfId="0" applyFont="1" applyFill="1" applyBorder="1" applyAlignment="1">
      <alignment horizontal="center" vertical="center"/>
    </xf>
    <xf numFmtId="0" fontId="7" fillId="11" borderId="106" xfId="0" applyFont="1" applyFill="1" applyBorder="1" applyAlignment="1">
      <alignment horizontal="center" vertical="center"/>
    </xf>
    <xf numFmtId="0" fontId="0" fillId="11" borderId="0" xfId="0" applyFill="1" applyAlignment="1">
      <alignment horizontal="center"/>
    </xf>
    <xf numFmtId="164" fontId="44" fillId="40" borderId="63" xfId="0" applyNumberFormat="1" applyFont="1" applyFill="1" applyBorder="1" applyAlignment="1">
      <alignment horizontal="center" vertical="center"/>
    </xf>
    <xf numFmtId="164" fontId="44" fillId="40" borderId="64" xfId="0" applyNumberFormat="1" applyFont="1" applyFill="1" applyBorder="1" applyAlignment="1">
      <alignment horizontal="center" vertical="center"/>
    </xf>
    <xf numFmtId="0" fontId="12" fillId="49" borderId="100" xfId="0" applyFont="1" applyFill="1" applyBorder="1" applyAlignment="1">
      <alignment horizontal="center"/>
    </xf>
    <xf numFmtId="0" fontId="12" fillId="49" borderId="101" xfId="0" applyFont="1" applyFill="1" applyBorder="1" applyAlignment="1">
      <alignment horizontal="center"/>
    </xf>
    <xf numFmtId="0" fontId="12" fillId="49" borderId="102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12" fillId="36" borderId="38" xfId="0" applyFont="1" applyFill="1" applyBorder="1" applyAlignment="1">
      <alignment horizontal="center" vertical="center"/>
    </xf>
    <xf numFmtId="0" fontId="12" fillId="35" borderId="38" xfId="0" applyFont="1" applyFill="1" applyBorder="1" applyAlignment="1">
      <alignment horizontal="center" vertical="center"/>
    </xf>
    <xf numFmtId="0" fontId="29" fillId="48" borderId="103" xfId="0" applyFont="1" applyFill="1" applyBorder="1" applyAlignment="1">
      <alignment horizontal="center"/>
    </xf>
    <xf numFmtId="0" fontId="29" fillId="48" borderId="23" xfId="0" applyFont="1" applyFill="1" applyBorder="1" applyAlignment="1">
      <alignment horizontal="center"/>
    </xf>
    <xf numFmtId="0" fontId="29" fillId="48" borderId="104" xfId="0" applyFont="1" applyFill="1" applyBorder="1" applyAlignment="1">
      <alignment horizontal="center"/>
    </xf>
    <xf numFmtId="0" fontId="0" fillId="9" borderId="1" xfId="0" applyFill="1" applyBorder="1" applyAlignment="1">
      <alignment horizontal="left"/>
    </xf>
    <xf numFmtId="0" fontId="5" fillId="33" borderId="29" xfId="0" applyFont="1" applyFill="1" applyBorder="1" applyAlignment="1">
      <alignment horizontal="center"/>
    </xf>
    <xf numFmtId="0" fontId="0" fillId="0" borderId="32" xfId="0" applyBorder="1" applyAlignment="1">
      <alignment horizontal="left"/>
    </xf>
    <xf numFmtId="0" fontId="2" fillId="34" borderId="3" xfId="0" applyFont="1" applyFill="1" applyBorder="1" applyAlignment="1">
      <alignment horizontal="left"/>
    </xf>
    <xf numFmtId="0" fontId="2" fillId="34" borderId="0" xfId="0" applyFont="1" applyFill="1" applyAlignment="1">
      <alignment horizontal="left"/>
    </xf>
    <xf numFmtId="0" fontId="2" fillId="34" borderId="36" xfId="0" applyFont="1" applyFill="1" applyBorder="1" applyAlignment="1">
      <alignment horizontal="left"/>
    </xf>
    <xf numFmtId="0" fontId="12" fillId="39" borderId="24" xfId="0" applyFont="1" applyFill="1" applyBorder="1" applyAlignment="1">
      <alignment horizontal="center" vertical="center"/>
    </xf>
    <xf numFmtId="0" fontId="12" fillId="31" borderId="25" xfId="0" applyFont="1" applyFill="1" applyBorder="1" applyAlignment="1">
      <alignment horizontal="center" vertical="center"/>
    </xf>
    <xf numFmtId="0" fontId="30" fillId="32" borderId="28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left"/>
    </xf>
    <xf numFmtId="0" fontId="0" fillId="18" borderId="1" xfId="0" applyFill="1" applyBorder="1" applyAlignment="1">
      <alignment horizontal="left"/>
    </xf>
    <xf numFmtId="0" fontId="13" fillId="7" borderId="5" xfId="0" applyFont="1" applyFill="1" applyBorder="1" applyAlignment="1">
      <alignment horizontal="center" vertical="center"/>
    </xf>
    <xf numFmtId="0" fontId="13" fillId="7" borderId="7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left" vertical="center"/>
    </xf>
    <xf numFmtId="0" fontId="12" fillId="7" borderId="6" xfId="0" applyFont="1" applyFill="1" applyBorder="1" applyAlignment="1">
      <alignment horizontal="left" vertical="center"/>
    </xf>
    <xf numFmtId="0" fontId="12" fillId="7" borderId="7" xfId="0" applyFont="1" applyFill="1" applyBorder="1" applyAlignment="1">
      <alignment horizontal="left" vertical="center"/>
    </xf>
    <xf numFmtId="0" fontId="5" fillId="8" borderId="5" xfId="0" applyFont="1" applyFill="1" applyBorder="1" applyAlignment="1">
      <alignment horizontal="left" vertical="center"/>
    </xf>
    <xf numFmtId="0" fontId="5" fillId="8" borderId="6" xfId="0" applyFont="1" applyFill="1" applyBorder="1" applyAlignment="1">
      <alignment horizontal="left" vertical="center"/>
    </xf>
    <xf numFmtId="0" fontId="13" fillId="7" borderId="5" xfId="0" applyFont="1" applyFill="1" applyBorder="1" applyAlignment="1">
      <alignment horizontal="left" vertical="center"/>
    </xf>
    <xf numFmtId="0" fontId="13" fillId="7" borderId="6" xfId="0" applyFont="1" applyFill="1" applyBorder="1" applyAlignment="1">
      <alignment horizontal="left" vertical="center"/>
    </xf>
    <xf numFmtId="0" fontId="13" fillId="7" borderId="7" xfId="0" applyFont="1" applyFill="1" applyBorder="1" applyAlignment="1">
      <alignment horizontal="left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18" borderId="5" xfId="0" applyFont="1" applyFill="1" applyBorder="1" applyAlignment="1">
      <alignment horizontal="center"/>
    </xf>
    <xf numFmtId="0" fontId="2" fillId="18" borderId="6" xfId="0" applyFont="1" applyFill="1" applyBorder="1" applyAlignment="1">
      <alignment horizontal="center"/>
    </xf>
    <xf numFmtId="0" fontId="2" fillId="18" borderId="7" xfId="0" applyFont="1" applyFill="1" applyBorder="1" applyAlignment="1">
      <alignment horizontal="center"/>
    </xf>
    <xf numFmtId="0" fontId="5" fillId="7" borderId="5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164" fontId="13" fillId="7" borderId="1" xfId="0" applyNumberFormat="1" applyFont="1" applyFill="1" applyBorder="1" applyAlignment="1">
      <alignment horizontal="center" vertical="center"/>
    </xf>
    <xf numFmtId="0" fontId="2" fillId="18" borderId="13" xfId="0" applyFont="1" applyFill="1" applyBorder="1" applyAlignment="1">
      <alignment horizontal="left"/>
    </xf>
    <xf numFmtId="0" fontId="5" fillId="18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168" fontId="5" fillId="7" borderId="1" xfId="0" applyNumberFormat="1" applyFont="1" applyFill="1" applyBorder="1" applyAlignment="1">
      <alignment horizontal="center" vertical="center"/>
    </xf>
    <xf numFmtId="0" fontId="5" fillId="16" borderId="1" xfId="0" applyFont="1" applyFill="1" applyBorder="1" applyAlignment="1">
      <alignment horizontal="center"/>
    </xf>
    <xf numFmtId="164" fontId="5" fillId="8" borderId="6" xfId="0" applyNumberFormat="1" applyFont="1" applyFill="1" applyBorder="1" applyAlignment="1">
      <alignment horizontal="center" vertical="center"/>
    </xf>
    <xf numFmtId="164" fontId="5" fillId="8" borderId="7" xfId="0" applyNumberFormat="1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left"/>
    </xf>
    <xf numFmtId="165" fontId="5" fillId="5" borderId="8" xfId="1" applyFont="1" applyFill="1" applyBorder="1" applyAlignment="1" applyProtection="1">
      <alignment horizontal="center"/>
    </xf>
    <xf numFmtId="0" fontId="2" fillId="18" borderId="3" xfId="0" applyFont="1" applyFill="1" applyBorder="1" applyAlignment="1">
      <alignment horizontal="left"/>
    </xf>
    <xf numFmtId="0" fontId="2" fillId="18" borderId="0" xfId="0" applyFont="1" applyFill="1" applyAlignment="1">
      <alignment horizontal="left"/>
    </xf>
    <xf numFmtId="0" fontId="5" fillId="9" borderId="5" xfId="0" applyFont="1" applyFill="1" applyBorder="1" applyAlignment="1">
      <alignment horizontal="center"/>
    </xf>
    <xf numFmtId="0" fontId="5" fillId="9" borderId="6" xfId="0" applyFont="1" applyFill="1" applyBorder="1" applyAlignment="1">
      <alignment horizontal="center"/>
    </xf>
    <xf numFmtId="0" fontId="5" fillId="9" borderId="7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7" fillId="18" borderId="8" xfId="0" applyFont="1" applyFill="1" applyBorder="1" applyAlignment="1">
      <alignment horizontal="center" vertical="center" textRotation="45"/>
    </xf>
    <xf numFmtId="0" fontId="27" fillId="18" borderId="9" xfId="0" applyFont="1" applyFill="1" applyBorder="1" applyAlignment="1">
      <alignment horizontal="center" vertical="center" textRotation="45"/>
    </xf>
    <xf numFmtId="0" fontId="27" fillId="18" borderId="23" xfId="0" applyFont="1" applyFill="1" applyBorder="1" applyAlignment="1">
      <alignment horizontal="center" vertical="center" textRotation="45"/>
    </xf>
    <xf numFmtId="0" fontId="5" fillId="18" borderId="8" xfId="0" applyFont="1" applyFill="1" applyBorder="1" applyAlignment="1">
      <alignment horizontal="center" vertical="center"/>
    </xf>
    <xf numFmtId="0" fontId="5" fillId="18" borderId="9" xfId="0" applyFont="1" applyFill="1" applyBorder="1" applyAlignment="1">
      <alignment horizontal="center" vertical="center"/>
    </xf>
    <xf numFmtId="0" fontId="5" fillId="18" borderId="23" xfId="0" applyFont="1" applyFill="1" applyBorder="1" applyAlignment="1">
      <alignment horizontal="center" vertical="center"/>
    </xf>
    <xf numFmtId="0" fontId="15" fillId="18" borderId="5" xfId="0" applyFont="1" applyFill="1" applyBorder="1" applyAlignment="1">
      <alignment horizontal="left" wrapText="1"/>
    </xf>
    <xf numFmtId="0" fontId="15" fillId="18" borderId="6" xfId="0" applyFont="1" applyFill="1" applyBorder="1" applyAlignment="1">
      <alignment horizontal="left" wrapText="1"/>
    </xf>
    <xf numFmtId="0" fontId="15" fillId="18" borderId="7" xfId="0" applyFont="1" applyFill="1" applyBorder="1" applyAlignment="1">
      <alignment horizontal="left" wrapText="1"/>
    </xf>
    <xf numFmtId="0" fontId="15" fillId="18" borderId="5" xfId="0" applyFont="1" applyFill="1" applyBorder="1" applyAlignment="1">
      <alignment horizontal="left"/>
    </xf>
    <xf numFmtId="0" fontId="15" fillId="18" borderId="6" xfId="0" applyFont="1" applyFill="1" applyBorder="1" applyAlignment="1">
      <alignment horizontal="left"/>
    </xf>
    <xf numFmtId="0" fontId="15" fillId="18" borderId="7" xfId="0" applyFont="1" applyFill="1" applyBorder="1" applyAlignment="1">
      <alignment horizontal="left"/>
    </xf>
    <xf numFmtId="0" fontId="15" fillId="19" borderId="5" xfId="0" applyFont="1" applyFill="1" applyBorder="1" applyAlignment="1">
      <alignment horizontal="left" vertical="center"/>
    </xf>
    <xf numFmtId="0" fontId="15" fillId="19" borderId="6" xfId="0" applyFont="1" applyFill="1" applyBorder="1" applyAlignment="1">
      <alignment horizontal="left" vertical="center"/>
    </xf>
    <xf numFmtId="0" fontId="15" fillId="19" borderId="7" xfId="0" applyFont="1" applyFill="1" applyBorder="1" applyAlignment="1">
      <alignment horizontal="left" vertical="center"/>
    </xf>
    <xf numFmtId="0" fontId="5" fillId="15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5" fillId="17" borderId="1" xfId="0" applyFont="1" applyFill="1" applyBorder="1" applyAlignment="1">
      <alignment horizontal="center"/>
    </xf>
    <xf numFmtId="0" fontId="4" fillId="18" borderId="1" xfId="0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3" fillId="18" borderId="1" xfId="0" applyFont="1" applyFill="1" applyBorder="1"/>
    <xf numFmtId="0" fontId="3" fillId="18" borderId="5" xfId="0" applyFont="1" applyFill="1" applyBorder="1" applyAlignment="1">
      <alignment horizontal="left"/>
    </xf>
    <xf numFmtId="0" fontId="3" fillId="18" borderId="6" xfId="0" applyFont="1" applyFill="1" applyBorder="1" applyAlignment="1">
      <alignment horizontal="left"/>
    </xf>
    <xf numFmtId="0" fontId="3" fillId="18" borderId="7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14" fillId="18" borderId="1" xfId="0" applyFont="1" applyFill="1" applyBorder="1" applyAlignment="1">
      <alignment horizontal="left"/>
    </xf>
    <xf numFmtId="0" fontId="28" fillId="18" borderId="1" xfId="0" applyFont="1" applyFill="1" applyBorder="1"/>
    <xf numFmtId="0" fontId="13" fillId="5" borderId="1" xfId="0" applyFont="1" applyFill="1" applyBorder="1" applyAlignment="1">
      <alignment horizontal="center"/>
    </xf>
    <xf numFmtId="0" fontId="13" fillId="9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18" borderId="1" xfId="0" applyFont="1" applyFill="1" applyBorder="1" applyAlignment="1">
      <alignment horizontal="center"/>
    </xf>
    <xf numFmtId="0" fontId="10" fillId="18" borderId="1" xfId="0" applyFont="1" applyFill="1" applyBorder="1" applyAlignment="1">
      <alignment horizontal="center" vertical="center"/>
    </xf>
    <xf numFmtId="0" fontId="3" fillId="18" borderId="1" xfId="0" applyFont="1" applyFill="1" applyBorder="1" applyAlignment="1">
      <alignment horizontal="left"/>
    </xf>
    <xf numFmtId="168" fontId="4" fillId="11" borderId="1" xfId="1" applyNumberFormat="1" applyFill="1" applyBorder="1" applyAlignment="1" applyProtection="1">
      <alignment horizontal="center" vertical="center"/>
    </xf>
    <xf numFmtId="0" fontId="14" fillId="18" borderId="1" xfId="0" applyFont="1" applyFill="1" applyBorder="1" applyAlignment="1">
      <alignment horizontal="center" vertical="center"/>
    </xf>
    <xf numFmtId="166" fontId="10" fillId="18" borderId="1" xfId="0" applyNumberFormat="1" applyFont="1" applyFill="1" applyBorder="1" applyAlignment="1">
      <alignment horizontal="center" vertical="center"/>
    </xf>
    <xf numFmtId="166" fontId="0" fillId="18" borderId="1" xfId="0" applyNumberFormat="1" applyFill="1" applyBorder="1" applyAlignment="1">
      <alignment horizontal="center" vertical="center"/>
    </xf>
    <xf numFmtId="0" fontId="10" fillId="38" borderId="49" xfId="0" applyFont="1" applyFill="1" applyBorder="1" applyAlignment="1">
      <alignment horizontal="center" vertical="center" wrapText="1"/>
    </xf>
    <xf numFmtId="0" fontId="0" fillId="38" borderId="50" xfId="0" applyFill="1" applyBorder="1" applyAlignment="1">
      <alignment horizontal="center" vertical="center" wrapText="1"/>
    </xf>
    <xf numFmtId="0" fontId="0" fillId="38" borderId="51" xfId="0" applyFill="1" applyBorder="1" applyAlignment="1">
      <alignment horizontal="center" vertical="center" wrapText="1"/>
    </xf>
    <xf numFmtId="0" fontId="0" fillId="38" borderId="55" xfId="0" applyFill="1" applyBorder="1" applyAlignment="1">
      <alignment horizontal="center" vertical="center" wrapText="1"/>
    </xf>
    <xf numFmtId="0" fontId="0" fillId="38" borderId="0" xfId="0" applyFill="1" applyAlignment="1">
      <alignment horizontal="center" vertical="center" wrapText="1"/>
    </xf>
    <xf numFmtId="0" fontId="0" fillId="38" borderId="56" xfId="0" applyFill="1" applyBorder="1" applyAlignment="1">
      <alignment horizontal="center" vertical="center" wrapText="1"/>
    </xf>
    <xf numFmtId="0" fontId="0" fillId="38" borderId="52" xfId="0" applyFill="1" applyBorder="1" applyAlignment="1">
      <alignment horizontal="center" vertical="center" wrapText="1"/>
    </xf>
    <xf numFmtId="0" fontId="0" fillId="38" borderId="53" xfId="0" applyFill="1" applyBorder="1" applyAlignment="1">
      <alignment horizontal="center" vertical="center" wrapText="1"/>
    </xf>
    <xf numFmtId="0" fontId="0" fillId="38" borderId="54" xfId="0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1" fillId="16" borderId="1" xfId="0" applyFont="1" applyFill="1" applyBorder="1" applyAlignment="1">
      <alignment horizontal="center"/>
    </xf>
    <xf numFmtId="166" fontId="14" fillId="18" borderId="1" xfId="0" applyNumberFormat="1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11" fillId="18" borderId="1" xfId="0" applyFont="1" applyFill="1" applyBorder="1" applyAlignment="1">
      <alignment horizontal="center" vertical="center" wrapText="1"/>
    </xf>
    <xf numFmtId="0" fontId="12" fillId="18" borderId="1" xfId="0" applyFont="1" applyFill="1" applyBorder="1" applyAlignment="1">
      <alignment horizontal="center" vertical="center"/>
    </xf>
    <xf numFmtId="0" fontId="18" fillId="18" borderId="1" xfId="0" applyFont="1" applyFill="1" applyBorder="1" applyAlignment="1">
      <alignment horizontal="center" vertical="center"/>
    </xf>
    <xf numFmtId="0" fontId="14" fillId="18" borderId="1" xfId="0" applyFont="1" applyFill="1" applyBorder="1" applyAlignment="1">
      <alignment horizontal="center"/>
    </xf>
    <xf numFmtId="0" fontId="13" fillId="18" borderId="1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/>
    </xf>
    <xf numFmtId="0" fontId="5" fillId="8" borderId="7" xfId="0" applyFont="1" applyFill="1" applyBorder="1" applyAlignment="1">
      <alignment horizontal="left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0" fillId="11" borderId="12" xfId="0" applyFill="1" applyBorder="1" applyAlignment="1">
      <alignment horizontal="center"/>
    </xf>
    <xf numFmtId="0" fontId="0" fillId="11" borderId="13" xfId="0" applyFill="1" applyBorder="1" applyAlignment="1">
      <alignment horizontal="center"/>
    </xf>
    <xf numFmtId="0" fontId="0" fillId="11" borderId="14" xfId="0" applyFill="1" applyBorder="1" applyAlignment="1">
      <alignment horizontal="center"/>
    </xf>
    <xf numFmtId="0" fontId="5" fillId="22" borderId="5" xfId="0" applyFont="1" applyFill="1" applyBorder="1" applyAlignment="1">
      <alignment horizontal="center" vertical="center"/>
    </xf>
    <xf numFmtId="0" fontId="5" fillId="22" borderId="6" xfId="0" applyFont="1" applyFill="1" applyBorder="1" applyAlignment="1">
      <alignment horizontal="center" vertical="center"/>
    </xf>
    <xf numFmtId="0" fontId="5" fillId="22" borderId="7" xfId="0" applyFont="1" applyFill="1" applyBorder="1" applyAlignment="1">
      <alignment horizontal="center" vertical="center"/>
    </xf>
    <xf numFmtId="0" fontId="12" fillId="30" borderId="5" xfId="0" applyFont="1" applyFill="1" applyBorder="1" applyAlignment="1">
      <alignment horizontal="center" vertical="center"/>
    </xf>
    <xf numFmtId="0" fontId="12" fillId="30" borderId="6" xfId="0" applyFont="1" applyFill="1" applyBorder="1" applyAlignment="1">
      <alignment horizontal="center" vertical="center"/>
    </xf>
    <xf numFmtId="0" fontId="12" fillId="30" borderId="7" xfId="0" applyFont="1" applyFill="1" applyBorder="1" applyAlignment="1">
      <alignment horizontal="center" vertical="center"/>
    </xf>
    <xf numFmtId="0" fontId="4" fillId="18" borderId="5" xfId="0" applyFont="1" applyFill="1" applyBorder="1" applyAlignment="1">
      <alignment horizontal="left" vertical="center"/>
    </xf>
    <xf numFmtId="0" fontId="4" fillId="18" borderId="6" xfId="0" applyFont="1" applyFill="1" applyBorder="1" applyAlignment="1">
      <alignment horizontal="left" vertical="center"/>
    </xf>
    <xf numFmtId="0" fontId="10" fillId="18" borderId="1" xfId="0" applyFont="1" applyFill="1" applyBorder="1" applyAlignment="1">
      <alignment horizontal="left"/>
    </xf>
    <xf numFmtId="0" fontId="4" fillId="18" borderId="7" xfId="0" applyFont="1" applyFill="1" applyBorder="1" applyAlignment="1">
      <alignment horizontal="left" vertical="center"/>
    </xf>
    <xf numFmtId="0" fontId="10" fillId="18" borderId="5" xfId="0" applyFont="1" applyFill="1" applyBorder="1" applyAlignment="1">
      <alignment horizontal="center" vertical="center" wrapText="1"/>
    </xf>
    <xf numFmtId="0" fontId="10" fillId="18" borderId="6" xfId="0" applyFont="1" applyFill="1" applyBorder="1" applyAlignment="1">
      <alignment horizontal="center" vertical="center" wrapText="1"/>
    </xf>
    <xf numFmtId="0" fontId="10" fillId="18" borderId="7" xfId="0" applyFont="1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36" fillId="18" borderId="1" xfId="0" applyFont="1" applyFill="1" applyBorder="1" applyAlignment="1">
      <alignment horizontal="center"/>
    </xf>
    <xf numFmtId="0" fontId="38" fillId="18" borderId="1" xfId="0" applyFont="1" applyFill="1" applyBorder="1" applyAlignment="1">
      <alignment horizontal="center" vertical="center"/>
    </xf>
    <xf numFmtId="0" fontId="10" fillId="18" borderId="5" xfId="0" applyFont="1" applyFill="1" applyBorder="1" applyAlignment="1">
      <alignment horizontal="left"/>
    </xf>
    <xf numFmtId="0" fontId="10" fillId="18" borderId="6" xfId="0" applyFont="1" applyFill="1" applyBorder="1" applyAlignment="1">
      <alignment horizontal="left"/>
    </xf>
    <xf numFmtId="0" fontId="10" fillId="18" borderId="7" xfId="0" applyFont="1" applyFill="1" applyBorder="1" applyAlignment="1">
      <alignment horizontal="left"/>
    </xf>
    <xf numFmtId="0" fontId="10" fillId="38" borderId="50" xfId="0" applyFont="1" applyFill="1" applyBorder="1" applyAlignment="1">
      <alignment horizontal="center" vertical="center" wrapText="1"/>
    </xf>
    <xf numFmtId="0" fontId="10" fillId="38" borderId="51" xfId="0" applyFont="1" applyFill="1" applyBorder="1" applyAlignment="1">
      <alignment horizontal="center" vertical="center" wrapText="1"/>
    </xf>
    <xf numFmtId="0" fontId="10" fillId="38" borderId="55" xfId="0" applyFont="1" applyFill="1" applyBorder="1" applyAlignment="1">
      <alignment horizontal="center" vertical="center" wrapText="1"/>
    </xf>
    <xf numFmtId="0" fontId="10" fillId="38" borderId="0" xfId="0" applyFont="1" applyFill="1" applyAlignment="1">
      <alignment horizontal="center" vertical="center" wrapText="1"/>
    </xf>
    <xf numFmtId="0" fontId="10" fillId="38" borderId="56" xfId="0" applyFont="1" applyFill="1" applyBorder="1" applyAlignment="1">
      <alignment horizontal="center" vertical="center" wrapText="1"/>
    </xf>
    <xf numFmtId="0" fontId="10" fillId="38" borderId="52" xfId="0" applyFont="1" applyFill="1" applyBorder="1" applyAlignment="1">
      <alignment horizontal="center" vertical="center" wrapText="1"/>
    </xf>
    <xf numFmtId="0" fontId="10" fillId="38" borderId="53" xfId="0" applyFont="1" applyFill="1" applyBorder="1" applyAlignment="1">
      <alignment horizontal="center" vertical="center" wrapText="1"/>
    </xf>
    <xf numFmtId="0" fontId="10" fillId="38" borderId="54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left" vertical="center"/>
    </xf>
    <xf numFmtId="0" fontId="2" fillId="18" borderId="12" xfId="0" applyFont="1" applyFill="1" applyBorder="1" applyAlignment="1">
      <alignment horizontal="center"/>
    </xf>
    <xf numFmtId="0" fontId="2" fillId="18" borderId="13" xfId="0" applyFont="1" applyFill="1" applyBorder="1" applyAlignment="1">
      <alignment horizontal="center"/>
    </xf>
    <xf numFmtId="0" fontId="2" fillId="18" borderId="14" xfId="0" applyFont="1" applyFill="1" applyBorder="1" applyAlignment="1">
      <alignment horizontal="center"/>
    </xf>
    <xf numFmtId="0" fontId="12" fillId="7" borderId="1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left" vertical="center"/>
    </xf>
    <xf numFmtId="0" fontId="0" fillId="18" borderId="1" xfId="0" applyFill="1" applyBorder="1" applyAlignment="1">
      <alignment horizontal="center"/>
    </xf>
    <xf numFmtId="0" fontId="16" fillId="18" borderId="8" xfId="0" applyFont="1" applyFill="1" applyBorder="1" applyAlignment="1">
      <alignment horizontal="center" vertical="center" textRotation="45"/>
    </xf>
    <xf numFmtId="0" fontId="16" fillId="18" borderId="9" xfId="0" applyFont="1" applyFill="1" applyBorder="1" applyAlignment="1">
      <alignment horizontal="center" vertical="center" textRotation="45"/>
    </xf>
    <xf numFmtId="0" fontId="16" fillId="18" borderId="23" xfId="0" applyFont="1" applyFill="1" applyBorder="1" applyAlignment="1">
      <alignment horizontal="center" vertical="center" textRotation="45"/>
    </xf>
    <xf numFmtId="0" fontId="50" fillId="9" borderId="5" xfId="0" applyFont="1" applyFill="1" applyBorder="1" applyAlignment="1">
      <alignment horizontal="center"/>
    </xf>
    <xf numFmtId="0" fontId="50" fillId="9" borderId="6" xfId="0" applyFont="1" applyFill="1" applyBorder="1" applyAlignment="1">
      <alignment horizontal="center"/>
    </xf>
    <xf numFmtId="0" fontId="50" fillId="9" borderId="7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3" fillId="18" borderId="1" xfId="0" applyFont="1" applyFill="1" applyBorder="1" applyAlignment="1">
      <alignment wrapText="1"/>
    </xf>
    <xf numFmtId="166" fontId="14" fillId="18" borderId="1" xfId="0" applyNumberFormat="1" applyFont="1" applyFill="1" applyBorder="1" applyAlignment="1">
      <alignment horizontal="center" vertical="center"/>
    </xf>
    <xf numFmtId="0" fontId="51" fillId="16" borderId="1" xfId="0" applyFont="1" applyFill="1" applyBorder="1" applyAlignment="1">
      <alignment horizontal="center"/>
    </xf>
    <xf numFmtId="0" fontId="45" fillId="18" borderId="5" xfId="0" applyFont="1" applyFill="1" applyBorder="1" applyAlignment="1">
      <alignment horizontal="left"/>
    </xf>
    <xf numFmtId="0" fontId="45" fillId="18" borderId="6" xfId="0" applyFont="1" applyFill="1" applyBorder="1" applyAlignment="1">
      <alignment horizontal="left"/>
    </xf>
    <xf numFmtId="0" fontId="45" fillId="18" borderId="7" xfId="0" applyFont="1" applyFill="1" applyBorder="1" applyAlignment="1">
      <alignment horizontal="left"/>
    </xf>
    <xf numFmtId="0" fontId="45" fillId="18" borderId="5" xfId="0" applyFont="1" applyFill="1" applyBorder="1" applyAlignment="1">
      <alignment horizontal="left" wrapText="1"/>
    </xf>
    <xf numFmtId="0" fontId="45" fillId="18" borderId="6" xfId="0" applyFont="1" applyFill="1" applyBorder="1" applyAlignment="1">
      <alignment horizontal="left" wrapText="1"/>
    </xf>
    <xf numFmtId="0" fontId="45" fillId="18" borderId="7" xfId="0" applyFont="1" applyFill="1" applyBorder="1" applyAlignment="1">
      <alignment horizontal="left" wrapText="1"/>
    </xf>
    <xf numFmtId="0" fontId="4" fillId="18" borderId="5" xfId="0" applyFont="1" applyFill="1" applyBorder="1" applyAlignment="1">
      <alignment horizontal="left"/>
    </xf>
    <xf numFmtId="0" fontId="4" fillId="18" borderId="6" xfId="0" applyFont="1" applyFill="1" applyBorder="1" applyAlignment="1">
      <alignment horizontal="left"/>
    </xf>
    <xf numFmtId="0" fontId="4" fillId="18" borderId="7" xfId="0" applyFont="1" applyFill="1" applyBorder="1" applyAlignment="1">
      <alignment horizontal="left"/>
    </xf>
    <xf numFmtId="0" fontId="45" fillId="9" borderId="1" xfId="0" applyFont="1" applyFill="1" applyBorder="1" applyAlignment="1">
      <alignment horizontal="center"/>
    </xf>
    <xf numFmtId="0" fontId="19" fillId="29" borderId="1" xfId="0" applyFont="1" applyFill="1" applyBorder="1" applyAlignment="1">
      <alignment horizontal="center" vertical="center"/>
    </xf>
    <xf numFmtId="0" fontId="32" fillId="41" borderId="71" xfId="0" applyFont="1" applyFill="1" applyBorder="1" applyAlignment="1">
      <alignment horizontal="center" vertical="center"/>
    </xf>
    <xf numFmtId="0" fontId="32" fillId="41" borderId="72" xfId="0" applyFont="1" applyFill="1" applyBorder="1" applyAlignment="1">
      <alignment horizontal="center" vertical="center"/>
    </xf>
    <xf numFmtId="0" fontId="32" fillId="41" borderId="73" xfId="0" applyFont="1" applyFill="1" applyBorder="1" applyAlignment="1">
      <alignment horizontal="center" vertical="center"/>
    </xf>
    <xf numFmtId="0" fontId="32" fillId="41" borderId="74" xfId="0" applyFont="1" applyFill="1" applyBorder="1" applyAlignment="1">
      <alignment horizontal="center" vertical="center"/>
    </xf>
    <xf numFmtId="0" fontId="32" fillId="41" borderId="15" xfId="0" applyFont="1" applyFill="1" applyBorder="1" applyAlignment="1">
      <alignment horizontal="center" vertical="center"/>
    </xf>
    <xf numFmtId="0" fontId="32" fillId="41" borderId="75" xfId="0" applyFont="1" applyFill="1" applyBorder="1" applyAlignment="1">
      <alignment horizontal="center" vertical="center"/>
    </xf>
    <xf numFmtId="0" fontId="34" fillId="42" borderId="74" xfId="0" applyFont="1" applyFill="1" applyBorder="1" applyAlignment="1">
      <alignment horizontal="center" vertical="center"/>
    </xf>
    <xf numFmtId="0" fontId="34" fillId="42" borderId="15" xfId="0" applyFont="1" applyFill="1" applyBorder="1" applyAlignment="1">
      <alignment horizontal="center" vertical="center"/>
    </xf>
    <xf numFmtId="0" fontId="35" fillId="43" borderId="49" xfId="0" applyFont="1" applyFill="1" applyBorder="1" applyAlignment="1">
      <alignment horizontal="center" vertical="center" wrapText="1"/>
    </xf>
    <xf numFmtId="0" fontId="35" fillId="43" borderId="50" xfId="0" applyFont="1" applyFill="1" applyBorder="1" applyAlignment="1">
      <alignment horizontal="center" vertical="center" wrapText="1"/>
    </xf>
    <xf numFmtId="0" fontId="35" fillId="43" borderId="51" xfId="0" applyFont="1" applyFill="1" applyBorder="1" applyAlignment="1">
      <alignment horizontal="center" vertical="center" wrapText="1"/>
    </xf>
    <xf numFmtId="0" fontId="35" fillId="43" borderId="52" xfId="0" applyFont="1" applyFill="1" applyBorder="1" applyAlignment="1">
      <alignment horizontal="center" vertical="center" wrapText="1"/>
    </xf>
    <xf numFmtId="0" fontId="35" fillId="43" borderId="53" xfId="0" applyFont="1" applyFill="1" applyBorder="1" applyAlignment="1">
      <alignment horizontal="center" vertical="center" wrapText="1"/>
    </xf>
    <xf numFmtId="0" fontId="35" fillId="43" borderId="54" xfId="0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6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54" xfId="0" applyBorder="1" applyAlignment="1">
      <alignment horizontal="center"/>
    </xf>
    <xf numFmtId="0" fontId="33" fillId="0" borderId="74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33" fillId="23" borderId="75" xfId="0" applyFont="1" applyFill="1" applyBorder="1" applyAlignment="1">
      <alignment horizontal="center" vertical="center"/>
    </xf>
    <xf numFmtId="0" fontId="33" fillId="0" borderId="85" xfId="0" applyFont="1" applyBorder="1" applyAlignment="1">
      <alignment horizontal="center" vertical="center" wrapText="1"/>
    </xf>
    <xf numFmtId="0" fontId="33" fillId="0" borderId="84" xfId="0" applyFont="1" applyBorder="1" applyAlignment="1">
      <alignment horizontal="center" vertical="center" wrapText="1"/>
    </xf>
    <xf numFmtId="0" fontId="33" fillId="0" borderId="44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0" fontId="33" fillId="23" borderId="1" xfId="0" applyNumberFormat="1" applyFont="1" applyFill="1" applyBorder="1" applyAlignment="1">
      <alignment horizontal="center" vertical="center"/>
    </xf>
    <xf numFmtId="0" fontId="34" fillId="0" borderId="71" xfId="0" applyFont="1" applyBorder="1" applyAlignment="1">
      <alignment horizontal="center" vertical="center"/>
    </xf>
    <xf numFmtId="0" fontId="34" fillId="0" borderId="79" xfId="0" applyFont="1" applyBorder="1" applyAlignment="1">
      <alignment horizontal="center" vertical="center"/>
    </xf>
    <xf numFmtId="0" fontId="10" fillId="0" borderId="76" xfId="0" applyFont="1" applyBorder="1" applyAlignment="1">
      <alignment horizontal="center" vertical="center"/>
    </xf>
    <xf numFmtId="0" fontId="10" fillId="0" borderId="77" xfId="0" applyFont="1" applyBorder="1" applyAlignment="1">
      <alignment horizontal="center" vertical="center"/>
    </xf>
    <xf numFmtId="0" fontId="10" fillId="0" borderId="80" xfId="0" applyFont="1" applyBorder="1" applyAlignment="1">
      <alignment horizontal="center" vertical="center"/>
    </xf>
    <xf numFmtId="0" fontId="10" fillId="0" borderId="81" xfId="0" applyFont="1" applyBorder="1" applyAlignment="1">
      <alignment horizontal="center" vertical="center"/>
    </xf>
    <xf numFmtId="10" fontId="34" fillId="44" borderId="78" xfId="0" applyNumberFormat="1" applyFont="1" applyFill="1" applyBorder="1" applyAlignment="1">
      <alignment horizontal="center" vertical="center"/>
    </xf>
    <xf numFmtId="10" fontId="34" fillId="44" borderId="82" xfId="0" applyNumberFormat="1" applyFont="1" applyFill="1" applyBorder="1" applyAlignment="1">
      <alignment horizontal="center" vertical="center"/>
    </xf>
    <xf numFmtId="0" fontId="53" fillId="0" borderId="45" xfId="0" applyFont="1" applyBorder="1" applyAlignment="1">
      <alignment horizontal="center" vertical="center" wrapText="1"/>
    </xf>
    <xf numFmtId="0" fontId="53" fillId="0" borderId="48" xfId="0" applyFont="1" applyBorder="1" applyAlignment="1">
      <alignment horizontal="center" vertical="center" wrapText="1"/>
    </xf>
    <xf numFmtId="0" fontId="26" fillId="26" borderId="70" xfId="0" applyFont="1" applyFill="1" applyBorder="1" applyAlignment="1">
      <alignment horizontal="center" vertical="center"/>
    </xf>
    <xf numFmtId="0" fontId="26" fillId="26" borderId="63" xfId="0" applyFont="1" applyFill="1" applyBorder="1" applyAlignment="1">
      <alignment horizontal="center" vertical="center"/>
    </xf>
    <xf numFmtId="0" fontId="26" fillId="26" borderId="64" xfId="0" applyFont="1" applyFill="1" applyBorder="1" applyAlignment="1">
      <alignment horizontal="center" vertical="center"/>
    </xf>
    <xf numFmtId="0" fontId="23" fillId="24" borderId="44" xfId="0" applyFont="1" applyFill="1" applyBorder="1" applyAlignment="1">
      <alignment horizontal="center" vertical="center" wrapText="1"/>
    </xf>
    <xf numFmtId="0" fontId="23" fillId="24" borderId="1" xfId="0" applyFont="1" applyFill="1" applyBorder="1" applyAlignment="1">
      <alignment horizontal="center" vertical="center" wrapText="1"/>
    </xf>
    <xf numFmtId="0" fontId="22" fillId="0" borderId="57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3" fillId="27" borderId="57" xfId="0" applyFont="1" applyFill="1" applyBorder="1" applyAlignment="1">
      <alignment horizontal="center" vertical="center"/>
    </xf>
    <xf numFmtId="0" fontId="23" fillId="27" borderId="6" xfId="0" applyFont="1" applyFill="1" applyBorder="1" applyAlignment="1">
      <alignment horizontal="center" vertical="center"/>
    </xf>
    <xf numFmtId="0" fontId="23" fillId="27" borderId="58" xfId="0" applyFont="1" applyFill="1" applyBorder="1" applyAlignment="1">
      <alignment horizontal="center" vertical="center"/>
    </xf>
    <xf numFmtId="0" fontId="31" fillId="5" borderId="65" xfId="0" applyFont="1" applyFill="1" applyBorder="1" applyAlignment="1">
      <alignment horizontal="center" vertical="center"/>
    </xf>
    <xf numFmtId="0" fontId="31" fillId="5" borderId="66" xfId="0" applyFont="1" applyFill="1" applyBorder="1" applyAlignment="1">
      <alignment horizontal="center" vertical="center"/>
    </xf>
    <xf numFmtId="0" fontId="31" fillId="5" borderId="67" xfId="0" applyFont="1" applyFill="1" applyBorder="1" applyAlignment="1">
      <alignment horizontal="center" vertical="center"/>
    </xf>
    <xf numFmtId="0" fontId="23" fillId="27" borderId="44" xfId="0" applyFont="1" applyFill="1" applyBorder="1" applyAlignment="1">
      <alignment horizontal="center" vertical="center"/>
    </xf>
    <xf numFmtId="0" fontId="23" fillId="27" borderId="1" xfId="0" applyFont="1" applyFill="1" applyBorder="1" applyAlignment="1">
      <alignment horizontal="center" vertical="center"/>
    </xf>
    <xf numFmtId="0" fontId="23" fillId="27" borderId="45" xfId="0" applyFont="1" applyFill="1" applyBorder="1" applyAlignment="1">
      <alignment horizontal="center" vertical="center"/>
    </xf>
    <xf numFmtId="0" fontId="54" fillId="0" borderId="45" xfId="0" applyFont="1" applyBorder="1" applyAlignment="1">
      <alignment horizontal="center" vertical="top" wrapText="1"/>
    </xf>
    <xf numFmtId="0" fontId="54" fillId="0" borderId="48" xfId="0" applyFont="1" applyBorder="1" applyAlignment="1">
      <alignment horizontal="center" vertical="top" wrapText="1"/>
    </xf>
    <xf numFmtId="0" fontId="23" fillId="24" borderId="57" xfId="0" applyFont="1" applyFill="1" applyBorder="1" applyAlignment="1">
      <alignment horizontal="center" vertical="center" wrapText="1"/>
    </xf>
    <xf numFmtId="0" fontId="23" fillId="24" borderId="6" xfId="0" applyFont="1" applyFill="1" applyBorder="1" applyAlignment="1">
      <alignment horizontal="center" vertical="center" wrapText="1"/>
    </xf>
    <xf numFmtId="0" fontId="23" fillId="24" borderId="7" xfId="0" applyFont="1" applyFill="1" applyBorder="1" applyAlignment="1">
      <alignment horizontal="center" vertical="center" wrapText="1"/>
    </xf>
    <xf numFmtId="0" fontId="47" fillId="0" borderId="45" xfId="0" applyFont="1" applyBorder="1" applyAlignment="1">
      <alignment horizontal="center" vertical="center" wrapText="1"/>
    </xf>
    <xf numFmtId="0" fontId="47" fillId="0" borderId="48" xfId="0" applyFont="1" applyBorder="1" applyAlignment="1">
      <alignment horizontal="center" vertical="center" wrapText="1"/>
    </xf>
    <xf numFmtId="0" fontId="54" fillId="0" borderId="45" xfId="0" applyFont="1" applyBorder="1" applyAlignment="1">
      <alignment horizontal="center" vertical="center" wrapText="1"/>
    </xf>
    <xf numFmtId="0" fontId="54" fillId="0" borderId="48" xfId="0" applyFont="1" applyBorder="1" applyAlignment="1">
      <alignment horizontal="center" vertical="center" wrapText="1"/>
    </xf>
    <xf numFmtId="0" fontId="60" fillId="5" borderId="65" xfId="0" applyFont="1" applyFill="1" applyBorder="1" applyAlignment="1">
      <alignment horizontal="center" vertical="center"/>
    </xf>
    <xf numFmtId="0" fontId="60" fillId="5" borderId="66" xfId="0" applyFont="1" applyFill="1" applyBorder="1" applyAlignment="1">
      <alignment horizontal="center" vertical="center"/>
    </xf>
    <xf numFmtId="0" fontId="60" fillId="5" borderId="67" xfId="0" applyFont="1" applyFill="1" applyBorder="1" applyAlignment="1">
      <alignment horizontal="center" vertical="center"/>
    </xf>
    <xf numFmtId="0" fontId="64" fillId="26" borderId="70" xfId="0" applyFont="1" applyFill="1" applyBorder="1" applyAlignment="1">
      <alignment horizontal="center" vertical="center"/>
    </xf>
    <xf numFmtId="0" fontId="64" fillId="26" borderId="63" xfId="0" applyFont="1" applyFill="1" applyBorder="1" applyAlignment="1">
      <alignment horizontal="center" vertical="center"/>
    </xf>
    <xf numFmtId="0" fontId="64" fillId="26" borderId="64" xfId="0" applyFont="1" applyFill="1" applyBorder="1" applyAlignment="1">
      <alignment horizontal="center" vertical="center"/>
    </xf>
    <xf numFmtId="0" fontId="61" fillId="27" borderId="44" xfId="0" applyFont="1" applyFill="1" applyBorder="1" applyAlignment="1">
      <alignment horizontal="center" vertical="center"/>
    </xf>
    <xf numFmtId="0" fontId="61" fillId="27" borderId="1" xfId="0" applyFont="1" applyFill="1" applyBorder="1" applyAlignment="1">
      <alignment horizontal="center" vertical="center"/>
    </xf>
    <xf numFmtId="0" fontId="61" fillId="27" borderId="45" xfId="0" applyFont="1" applyFill="1" applyBorder="1" applyAlignment="1">
      <alignment horizontal="center" vertical="center"/>
    </xf>
    <xf numFmtId="0" fontId="61" fillId="24" borderId="44" xfId="0" applyFont="1" applyFill="1" applyBorder="1" applyAlignment="1">
      <alignment horizontal="center" vertical="center" wrapText="1"/>
    </xf>
    <xf numFmtId="0" fontId="61" fillId="24" borderId="1" xfId="0" applyFont="1" applyFill="1" applyBorder="1" applyAlignment="1">
      <alignment horizontal="center" vertical="center" wrapText="1"/>
    </xf>
    <xf numFmtId="0" fontId="63" fillId="0" borderId="5" xfId="0" applyFont="1" applyBorder="1" applyAlignment="1">
      <alignment horizontal="center" vertical="center"/>
    </xf>
    <xf numFmtId="0" fontId="63" fillId="0" borderId="6" xfId="0" applyFont="1" applyBorder="1" applyAlignment="1">
      <alignment horizontal="center" vertical="center"/>
    </xf>
    <xf numFmtId="0" fontId="63" fillId="0" borderId="7" xfId="0" applyFont="1" applyBorder="1" applyAlignment="1">
      <alignment horizontal="center" vertical="center"/>
    </xf>
    <xf numFmtId="0" fontId="64" fillId="26" borderId="1" xfId="0" applyFont="1" applyFill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0" fontId="64" fillId="26" borderId="70" xfId="0" applyFont="1" applyFill="1" applyBorder="1" applyAlignment="1">
      <alignment horizontal="center"/>
    </xf>
    <xf numFmtId="0" fontId="64" fillId="26" borderId="63" xfId="0" applyFont="1" applyFill="1" applyBorder="1" applyAlignment="1">
      <alignment horizontal="center"/>
    </xf>
    <xf numFmtId="0" fontId="64" fillId="26" borderId="64" xfId="0" applyFont="1" applyFill="1" applyBorder="1" applyAlignment="1">
      <alignment horizontal="center"/>
    </xf>
    <xf numFmtId="0" fontId="61" fillId="27" borderId="44" xfId="0" applyFont="1" applyFill="1" applyBorder="1" applyAlignment="1">
      <alignment horizontal="center"/>
    </xf>
    <xf numFmtId="0" fontId="61" fillId="27" borderId="1" xfId="0" applyFont="1" applyFill="1" applyBorder="1" applyAlignment="1">
      <alignment horizontal="center"/>
    </xf>
    <xf numFmtId="0" fontId="61" fillId="27" borderId="45" xfId="0" applyFont="1" applyFill="1" applyBorder="1" applyAlignment="1">
      <alignment horizontal="center"/>
    </xf>
    <xf numFmtId="0" fontId="55" fillId="0" borderId="45" xfId="0" applyFont="1" applyBorder="1" applyAlignment="1">
      <alignment horizontal="center" vertical="top" wrapText="1"/>
    </xf>
    <xf numFmtId="0" fontId="55" fillId="0" borderId="48" xfId="0" applyFont="1" applyBorder="1" applyAlignment="1">
      <alignment horizontal="center" vertical="top" wrapText="1"/>
    </xf>
    <xf numFmtId="0" fontId="63" fillId="0" borderId="57" xfId="0" applyFont="1" applyBorder="1" applyAlignment="1">
      <alignment horizontal="center"/>
    </xf>
    <xf numFmtId="0" fontId="63" fillId="0" borderId="6" xfId="0" applyFont="1" applyBorder="1" applyAlignment="1">
      <alignment horizontal="center"/>
    </xf>
    <xf numFmtId="0" fontId="63" fillId="0" borderId="7" xfId="0" applyFont="1" applyBorder="1" applyAlignment="1">
      <alignment horizontal="center"/>
    </xf>
    <xf numFmtId="0" fontId="65" fillId="0" borderId="4" xfId="0" applyFont="1" applyBorder="1" applyAlignment="1">
      <alignment horizontal="left" vertical="top" wrapText="1"/>
    </xf>
    <xf numFmtId="0" fontId="65" fillId="0" borderId="3" xfId="0" applyFont="1" applyBorder="1" applyAlignment="1">
      <alignment horizontal="left" vertical="top"/>
    </xf>
    <xf numFmtId="0" fontId="65" fillId="0" borderId="10" xfId="0" applyFont="1" applyBorder="1" applyAlignment="1">
      <alignment horizontal="left" vertical="top"/>
    </xf>
    <xf numFmtId="0" fontId="65" fillId="0" borderId="2" xfId="0" applyFont="1" applyBorder="1" applyAlignment="1">
      <alignment horizontal="left" vertical="top"/>
    </xf>
    <xf numFmtId="0" fontId="65" fillId="0" borderId="0" xfId="0" applyFont="1" applyAlignment="1">
      <alignment horizontal="left" vertical="top"/>
    </xf>
    <xf numFmtId="0" fontId="65" fillId="0" borderId="11" xfId="0" applyFont="1" applyBorder="1" applyAlignment="1">
      <alignment horizontal="left" vertical="top"/>
    </xf>
    <xf numFmtId="0" fontId="65" fillId="0" borderId="12" xfId="0" applyFont="1" applyBorder="1" applyAlignment="1">
      <alignment horizontal="left" vertical="top"/>
    </xf>
    <xf numFmtId="0" fontId="65" fillId="0" borderId="13" xfId="0" applyFont="1" applyBorder="1" applyAlignment="1">
      <alignment horizontal="left" vertical="top"/>
    </xf>
    <xf numFmtId="0" fontId="65" fillId="0" borderId="14" xfId="0" applyFont="1" applyBorder="1" applyAlignment="1">
      <alignment horizontal="left" vertical="top"/>
    </xf>
    <xf numFmtId="0" fontId="54" fillId="0" borderId="1" xfId="0" applyFont="1" applyBorder="1" applyAlignment="1">
      <alignment horizontal="left" vertical="top" wrapText="1"/>
    </xf>
    <xf numFmtId="0" fontId="64" fillId="26" borderId="5" xfId="0" applyFont="1" applyFill="1" applyBorder="1" applyAlignment="1">
      <alignment horizontal="center"/>
    </xf>
    <xf numFmtId="0" fontId="64" fillId="26" borderId="6" xfId="0" applyFont="1" applyFill="1" applyBorder="1" applyAlignment="1">
      <alignment horizontal="center"/>
    </xf>
    <xf numFmtId="0" fontId="64" fillId="26" borderId="7" xfId="0" applyFont="1" applyFill="1" applyBorder="1" applyAlignment="1">
      <alignment horizontal="center"/>
    </xf>
    <xf numFmtId="0" fontId="61" fillId="27" borderId="16" xfId="0" applyFont="1" applyFill="1" applyBorder="1" applyAlignment="1">
      <alignment horizontal="center"/>
    </xf>
    <xf numFmtId="0" fontId="61" fillId="27" borderId="17" xfId="0" applyFont="1" applyFill="1" applyBorder="1" applyAlignment="1">
      <alignment horizontal="center"/>
    </xf>
    <xf numFmtId="0" fontId="61" fillId="24" borderId="15" xfId="0" applyFont="1" applyFill="1" applyBorder="1" applyAlignment="1">
      <alignment horizontal="center" vertical="center" wrapText="1"/>
    </xf>
    <xf numFmtId="0" fontId="52" fillId="5" borderId="15" xfId="0" applyFont="1" applyFill="1" applyBorder="1" applyAlignment="1">
      <alignment horizontal="center" vertical="center"/>
    </xf>
    <xf numFmtId="0" fontId="52" fillId="5" borderId="22" xfId="0" applyFont="1" applyFill="1" applyBorder="1" applyAlignment="1">
      <alignment horizontal="center" vertical="center"/>
    </xf>
    <xf numFmtId="0" fontId="52" fillId="21" borderId="12" xfId="0" applyFont="1" applyFill="1" applyBorder="1" applyAlignment="1">
      <alignment horizontal="center" vertical="center"/>
    </xf>
    <xf numFmtId="0" fontId="52" fillId="21" borderId="13" xfId="0" applyFont="1" applyFill="1" applyBorder="1" applyAlignment="1">
      <alignment horizontal="center" vertical="center"/>
    </xf>
    <xf numFmtId="0" fontId="64" fillId="26" borderId="41" xfId="0" applyFont="1" applyFill="1" applyBorder="1" applyAlignment="1">
      <alignment horizontal="center"/>
    </xf>
    <xf numFmtId="0" fontId="64" fillId="26" borderId="42" xfId="0" applyFont="1" applyFill="1" applyBorder="1" applyAlignment="1">
      <alignment horizontal="center"/>
    </xf>
    <xf numFmtId="0" fontId="64" fillId="26" borderId="43" xfId="0" applyFont="1" applyFill="1" applyBorder="1" applyAlignment="1">
      <alignment horizontal="center"/>
    </xf>
    <xf numFmtId="0" fontId="61" fillId="27" borderId="86" xfId="0" applyFont="1" applyFill="1" applyBorder="1" applyAlignment="1">
      <alignment horizontal="center"/>
    </xf>
    <xf numFmtId="0" fontId="61" fillId="27" borderId="87" xfId="0" applyFont="1" applyFill="1" applyBorder="1" applyAlignment="1">
      <alignment horizontal="center"/>
    </xf>
    <xf numFmtId="0" fontId="61" fillId="23" borderId="85" xfId="0" applyFont="1" applyFill="1" applyBorder="1" applyAlignment="1">
      <alignment horizontal="left" vertical="top" wrapText="1"/>
    </xf>
    <xf numFmtId="0" fontId="61" fillId="23" borderId="91" xfId="0" applyFont="1" applyFill="1" applyBorder="1" applyAlignment="1">
      <alignment horizontal="left" vertical="top" wrapText="1"/>
    </xf>
    <xf numFmtId="0" fontId="61" fillId="23" borderId="96" xfId="0" applyFont="1" applyFill="1" applyBorder="1" applyAlignment="1">
      <alignment horizontal="left" vertical="top" wrapText="1"/>
    </xf>
    <xf numFmtId="0" fontId="61" fillId="23" borderId="84" xfId="0" applyFont="1" applyFill="1" applyBorder="1" applyAlignment="1">
      <alignment horizontal="center" vertical="center" wrapText="1"/>
    </xf>
    <xf numFmtId="0" fontId="61" fillId="23" borderId="92" xfId="0" applyFont="1" applyFill="1" applyBorder="1" applyAlignment="1">
      <alignment horizontal="center" vertical="center" wrapText="1"/>
    </xf>
    <xf numFmtId="0" fontId="61" fillId="23" borderId="94" xfId="0" applyFont="1" applyFill="1" applyBorder="1" applyAlignment="1">
      <alignment horizontal="center" vertical="center" wrapText="1"/>
    </xf>
    <xf numFmtId="170" fontId="63" fillId="0" borderId="90" xfId="0" applyNumberFormat="1" applyFont="1" applyBorder="1" applyAlignment="1">
      <alignment horizontal="center" vertical="center" wrapText="1"/>
    </xf>
    <xf numFmtId="170" fontId="63" fillId="0" borderId="93" xfId="0" applyNumberFormat="1" applyFont="1" applyBorder="1" applyAlignment="1">
      <alignment horizontal="center" vertical="center" wrapText="1"/>
    </xf>
    <xf numFmtId="170" fontId="63" fillId="0" borderId="82" xfId="0" applyNumberFormat="1" applyFont="1" applyBorder="1" applyAlignment="1">
      <alignment horizontal="center" vertical="center" wrapText="1"/>
    </xf>
    <xf numFmtId="0" fontId="61" fillId="23" borderId="97" xfId="0" applyFont="1" applyFill="1" applyBorder="1" applyAlignment="1">
      <alignment horizontal="center" vertical="center" wrapText="1"/>
    </xf>
    <xf numFmtId="170" fontId="52" fillId="5" borderId="15" xfId="0" applyNumberFormat="1" applyFont="1" applyFill="1" applyBorder="1" applyAlignment="1">
      <alignment horizontal="center" vertical="center"/>
    </xf>
    <xf numFmtId="0" fontId="65" fillId="0" borderId="49" xfId="0" applyFont="1" applyBorder="1" applyAlignment="1">
      <alignment horizontal="left" vertical="top" wrapText="1"/>
    </xf>
    <xf numFmtId="0" fontId="65" fillId="0" borderId="50" xfId="0" applyFont="1" applyBorder="1" applyAlignment="1">
      <alignment horizontal="left" vertical="top" wrapText="1"/>
    </xf>
    <xf numFmtId="0" fontId="65" fillId="0" borderId="50" xfId="0" applyFont="1" applyBorder="1" applyAlignment="1">
      <alignment horizontal="left" vertical="top"/>
    </xf>
    <xf numFmtId="0" fontId="65" fillId="0" borderId="51" xfId="0" applyFont="1" applyBorder="1" applyAlignment="1">
      <alignment horizontal="left" vertical="top"/>
    </xf>
    <xf numFmtId="0" fontId="65" fillId="0" borderId="55" xfId="0" applyFont="1" applyBorder="1" applyAlignment="1">
      <alignment horizontal="left" vertical="top"/>
    </xf>
    <xf numFmtId="0" fontId="65" fillId="0" borderId="0" xfId="0" applyFont="1" applyBorder="1" applyAlignment="1">
      <alignment horizontal="left" vertical="top"/>
    </xf>
    <xf numFmtId="0" fontId="65" fillId="0" borderId="56" xfId="0" applyFont="1" applyBorder="1" applyAlignment="1">
      <alignment horizontal="left" vertical="top"/>
    </xf>
    <xf numFmtId="0" fontId="65" fillId="0" borderId="52" xfId="0" applyFont="1" applyBorder="1" applyAlignment="1">
      <alignment horizontal="left" vertical="top"/>
    </xf>
    <xf numFmtId="0" fontId="65" fillId="0" borderId="53" xfId="0" applyFont="1" applyBorder="1" applyAlignment="1">
      <alignment horizontal="left" vertical="top"/>
    </xf>
    <xf numFmtId="0" fontId="65" fillId="0" borderId="54" xfId="0" applyFont="1" applyBorder="1" applyAlignment="1">
      <alignment horizontal="left" vertical="top"/>
    </xf>
    <xf numFmtId="0" fontId="37" fillId="27" borderId="86" xfId="0" applyFont="1" applyFill="1" applyBorder="1" applyAlignment="1">
      <alignment horizontal="center"/>
    </xf>
    <xf numFmtId="0" fontId="37" fillId="27" borderId="17" xfId="0" applyFont="1" applyFill="1" applyBorder="1" applyAlignment="1">
      <alignment horizontal="center"/>
    </xf>
    <xf numFmtId="0" fontId="37" fillId="27" borderId="87" xfId="0" applyFont="1" applyFill="1" applyBorder="1" applyAlignment="1">
      <alignment horizontal="center"/>
    </xf>
    <xf numFmtId="0" fontId="37" fillId="23" borderId="85" xfId="0" applyFont="1" applyFill="1" applyBorder="1" applyAlignment="1">
      <alignment horizontal="left" vertical="center" wrapText="1"/>
    </xf>
    <xf numFmtId="0" fontId="37" fillId="23" borderId="91" xfId="0" applyFont="1" applyFill="1" applyBorder="1" applyAlignment="1">
      <alignment horizontal="left" vertical="center" wrapText="1"/>
    </xf>
    <xf numFmtId="0" fontId="37" fillId="23" borderId="96" xfId="0" applyFont="1" applyFill="1" applyBorder="1" applyAlignment="1">
      <alignment horizontal="left" vertical="center" wrapText="1"/>
    </xf>
    <xf numFmtId="0" fontId="25" fillId="5" borderId="88" xfId="0" applyFont="1" applyFill="1" applyBorder="1" applyAlignment="1">
      <alignment horizontal="center" vertical="center"/>
    </xf>
    <xf numFmtId="0" fontId="25" fillId="5" borderId="98" xfId="0" applyFont="1" applyFill="1" applyBorder="1" applyAlignment="1">
      <alignment horizontal="center" vertical="center"/>
    </xf>
    <xf numFmtId="0" fontId="25" fillId="5" borderId="89" xfId="0" applyFont="1" applyFill="1" applyBorder="1" applyAlignment="1">
      <alignment horizontal="center" vertical="center"/>
    </xf>
    <xf numFmtId="0" fontId="61" fillId="23" borderId="84" xfId="0" applyFont="1" applyFill="1" applyBorder="1" applyAlignment="1">
      <alignment horizontal="center" vertical="center"/>
    </xf>
    <xf numFmtId="0" fontId="61" fillId="23" borderId="92" xfId="0" applyFont="1" applyFill="1" applyBorder="1" applyAlignment="1">
      <alignment horizontal="center" vertical="center"/>
    </xf>
    <xf numFmtId="0" fontId="25" fillId="5" borderId="15" xfId="0" applyFont="1" applyFill="1" applyBorder="1" applyAlignment="1">
      <alignment horizontal="center" vertical="center"/>
    </xf>
    <xf numFmtId="170" fontId="25" fillId="5" borderId="15" xfId="0" applyNumberFormat="1" applyFont="1" applyFill="1" applyBorder="1" applyAlignment="1">
      <alignment horizontal="center" vertical="center"/>
    </xf>
    <xf numFmtId="0" fontId="65" fillId="0" borderId="51" xfId="0" applyFont="1" applyBorder="1" applyAlignment="1">
      <alignment horizontal="left" vertical="top" wrapText="1"/>
    </xf>
    <xf numFmtId="0" fontId="65" fillId="0" borderId="55" xfId="0" applyFont="1" applyBorder="1" applyAlignment="1">
      <alignment horizontal="left" vertical="top" wrapText="1"/>
    </xf>
    <xf numFmtId="0" fontId="65" fillId="0" borderId="0" xfId="0" applyFont="1" applyBorder="1" applyAlignment="1">
      <alignment horizontal="left" vertical="top" wrapText="1"/>
    </xf>
    <xf numFmtId="0" fontId="65" fillId="0" borderId="56" xfId="0" applyFont="1" applyBorder="1" applyAlignment="1">
      <alignment horizontal="left" vertical="top" wrapText="1"/>
    </xf>
    <xf numFmtId="0" fontId="65" fillId="0" borderId="52" xfId="0" applyFont="1" applyBorder="1" applyAlignment="1">
      <alignment horizontal="left" vertical="top" wrapText="1"/>
    </xf>
    <xf numFmtId="0" fontId="65" fillId="0" borderId="53" xfId="0" applyFont="1" applyBorder="1" applyAlignment="1">
      <alignment horizontal="left" vertical="top" wrapText="1"/>
    </xf>
    <xf numFmtId="0" fontId="65" fillId="0" borderId="54" xfId="0" applyFont="1" applyBorder="1" applyAlignment="1">
      <alignment horizontal="left" vertical="top" wrapText="1"/>
    </xf>
    <xf numFmtId="0" fontId="66" fillId="26" borderId="1" xfId="0" applyFont="1" applyFill="1" applyBorder="1" applyAlignment="1">
      <alignment horizontal="center"/>
    </xf>
    <xf numFmtId="0" fontId="37" fillId="27" borderId="1" xfId="0" applyFont="1" applyFill="1" applyBorder="1" applyAlignment="1">
      <alignment horizontal="center"/>
    </xf>
    <xf numFmtId="0" fontId="66" fillId="26" borderId="70" xfId="0" applyFont="1" applyFill="1" applyBorder="1" applyAlignment="1">
      <alignment horizontal="center" vertical="center"/>
    </xf>
    <xf numFmtId="0" fontId="66" fillId="26" borderId="63" xfId="0" applyFont="1" applyFill="1" applyBorder="1" applyAlignment="1">
      <alignment horizontal="center" vertical="center"/>
    </xf>
    <xf numFmtId="0" fontId="66" fillId="26" borderId="64" xfId="0" applyFont="1" applyFill="1" applyBorder="1" applyAlignment="1">
      <alignment horizontal="center" vertical="center"/>
    </xf>
    <xf numFmtId="0" fontId="55" fillId="0" borderId="45" xfId="0" applyFont="1" applyBorder="1" applyAlignment="1">
      <alignment horizontal="center" vertical="center" wrapText="1"/>
    </xf>
    <xf numFmtId="0" fontId="55" fillId="0" borderId="48" xfId="0" applyFont="1" applyBorder="1" applyAlignment="1">
      <alignment horizontal="center" vertical="center" wrapText="1"/>
    </xf>
    <xf numFmtId="0" fontId="60" fillId="5" borderId="46" xfId="0" applyFont="1" applyFill="1" applyBorder="1" applyAlignment="1">
      <alignment horizontal="center" vertical="center"/>
    </xf>
    <xf numFmtId="0" fontId="60" fillId="5" borderId="47" xfId="0" applyFont="1" applyFill="1" applyBorder="1" applyAlignment="1">
      <alignment horizontal="center" vertical="center"/>
    </xf>
    <xf numFmtId="0" fontId="37" fillId="27" borderId="57" xfId="0" applyFont="1" applyFill="1" applyBorder="1" applyAlignment="1">
      <alignment horizontal="center" vertical="center"/>
    </xf>
    <xf numFmtId="0" fontId="37" fillId="27" borderId="6" xfId="0" applyFont="1" applyFill="1" applyBorder="1" applyAlignment="1">
      <alignment horizontal="center" vertical="center"/>
    </xf>
    <xf numFmtId="0" fontId="37" fillId="27" borderId="58" xfId="0" applyFont="1" applyFill="1" applyBorder="1" applyAlignment="1">
      <alignment horizontal="center" vertical="center"/>
    </xf>
    <xf numFmtId="0" fontId="67" fillId="2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9" fillId="5" borderId="1" xfId="0" applyFont="1" applyFill="1" applyBorder="1" applyAlignment="1">
      <alignment horizontal="center"/>
    </xf>
    <xf numFmtId="0" fontId="53" fillId="0" borderId="1" xfId="0" applyFont="1" applyBorder="1" applyAlignment="1">
      <alignment horizontal="center" vertical="center" wrapText="1"/>
    </xf>
    <xf numFmtId="0" fontId="55" fillId="28" borderId="1" xfId="0" applyFont="1" applyFill="1" applyBorder="1" applyAlignment="1">
      <alignment horizontal="center"/>
    </xf>
    <xf numFmtId="170" fontId="63" fillId="0" borderId="84" xfId="0" applyNumberFormat="1" applyFont="1" applyBorder="1" applyAlignment="1">
      <alignment horizontal="center" vertical="center" wrapText="1"/>
    </xf>
    <xf numFmtId="170" fontId="63" fillId="0" borderId="92" xfId="0" applyNumberFormat="1" applyFont="1" applyBorder="1" applyAlignment="1">
      <alignment horizontal="center" vertical="center" wrapText="1"/>
    </xf>
    <xf numFmtId="170" fontId="63" fillId="0" borderId="94" xfId="0" applyNumberFormat="1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DDDDDD"/>
      <rgbColor rgb="FF0000FF"/>
      <rgbColor rgb="FFFFFF00"/>
      <rgbColor rgb="FFCC00CC"/>
      <rgbColor rgb="FFD0CECE"/>
      <rgbColor rgb="FF800000"/>
      <rgbColor rgb="FF008000"/>
      <rgbColor rgb="FF00000A"/>
      <rgbColor rgb="FF4F6228"/>
      <rgbColor rgb="FF9900FF"/>
      <rgbColor rgb="FFE7E6E6"/>
      <rgbColor rgb="FFBFBFBF"/>
      <rgbColor rgb="FF808080"/>
      <rgbColor rgb="FF9999FF"/>
      <rgbColor rgb="FF767171"/>
      <rgbColor rgb="FFF4F2F6"/>
      <rgbColor rgb="FFDEEBF7"/>
      <rgbColor rgb="FF660066"/>
      <rgbColor rgb="FFAFABAB"/>
      <rgbColor rgb="FF0066CC"/>
      <rgbColor rgb="FFCCC1DA"/>
      <rgbColor rgb="FF000080"/>
      <rgbColor rgb="FFFF00FF"/>
      <rgbColor rgb="FFC5E0B4"/>
      <rgbColor rgb="FFD9D9D9"/>
      <rgbColor rgb="FF6600FF"/>
      <rgbColor rgb="FF800000"/>
      <rgbColor rgb="FF008080"/>
      <rgbColor rgb="FF0000FF"/>
      <rgbColor rgb="FFADB9CA"/>
      <rgbColor rgb="FFEEEEEE"/>
      <rgbColor rgb="FFE2F0D9"/>
      <rgbColor rgb="FFFFFF66"/>
      <rgbColor rgb="FFB4C7E7"/>
      <rgbColor rgb="FFFF9999"/>
      <rgbColor rgb="FFFF99FF"/>
      <rgbColor rgb="FFFFD8CE"/>
      <rgbColor rgb="FF6666FF"/>
      <rgbColor rgb="FF33FF99"/>
      <rgbColor rgb="FFB2B2B2"/>
      <rgbColor rgb="FFFFCC00"/>
      <rgbColor rgb="FFCCCCCC"/>
      <rgbColor rgb="FFFF6600"/>
      <rgbColor rgb="FF666666"/>
      <rgbColor rgb="FF999999"/>
      <rgbColor rgb="FF003366"/>
      <rgbColor rgb="FF7F7F7F"/>
      <rgbColor rgb="FF003300"/>
      <rgbColor rgb="FF333300"/>
      <rgbColor rgb="FFFF3300"/>
      <rgbColor rgb="FFFF3333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DE1FF"/>
      <color rgb="FFFECAFF"/>
      <color rgb="FFB57FB6"/>
      <color rgb="FFF2EEF2"/>
      <color rgb="FFE1F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8</xdr:row>
      <xdr:rowOff>9525</xdr:rowOff>
    </xdr:from>
    <xdr:to>
      <xdr:col>14</xdr:col>
      <xdr:colOff>238125</xdr:colOff>
      <xdr:row>22</xdr:row>
      <xdr:rowOff>85725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657D7111-C2EE-4066-A497-35127AADB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7350" y="1228725"/>
          <a:ext cx="4591050" cy="2667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  <pageSetUpPr fitToPage="1"/>
  </sheetPr>
  <dimension ref="B1:J22"/>
  <sheetViews>
    <sheetView topLeftCell="A4" zoomScale="80" zoomScaleNormal="80" workbookViewId="0">
      <selection activeCell="D8" sqref="D8"/>
    </sheetView>
  </sheetViews>
  <sheetFormatPr defaultRowHeight="12.75"/>
  <cols>
    <col min="1" max="1" width="5.28515625" customWidth="1"/>
    <col min="2" max="2" width="7.28515625" customWidth="1"/>
    <col min="3" max="3" width="51.7109375" customWidth="1"/>
    <col min="4" max="4" width="18.140625" customWidth="1"/>
    <col min="5" max="5" width="19.42578125" customWidth="1"/>
    <col min="6" max="6" width="17.5703125" customWidth="1"/>
    <col min="7" max="7" width="21.140625" customWidth="1"/>
    <col min="8" max="8" width="21.42578125" customWidth="1"/>
    <col min="9" max="9" width="23.28515625" customWidth="1"/>
    <col min="10" max="10" width="21.140625" customWidth="1"/>
    <col min="11" max="11" width="13.7109375" customWidth="1"/>
    <col min="12" max="1017" width="8.7109375" customWidth="1"/>
  </cols>
  <sheetData>
    <row r="1" spans="2:10" ht="13.5" thickBot="1"/>
    <row r="2" spans="2:10" ht="35.25" customHeight="1">
      <c r="B2" s="346" t="s">
        <v>216</v>
      </c>
      <c r="C2" s="347"/>
      <c r="D2" s="347"/>
      <c r="E2" s="347"/>
      <c r="F2" s="347"/>
      <c r="G2" s="347"/>
      <c r="H2" s="347"/>
      <c r="I2" s="347"/>
      <c r="J2" s="348"/>
    </row>
    <row r="3" spans="2:10" ht="21.75" customHeight="1">
      <c r="B3" s="349" t="s">
        <v>217</v>
      </c>
      <c r="C3" s="350"/>
      <c r="D3" s="350"/>
      <c r="E3" s="350"/>
      <c r="F3" s="350"/>
      <c r="G3" s="350"/>
      <c r="H3" s="350"/>
      <c r="I3" s="350"/>
      <c r="J3" s="351"/>
    </row>
    <row r="4" spans="2:10" ht="86.25" customHeight="1">
      <c r="B4" s="186" t="s">
        <v>0</v>
      </c>
      <c r="C4" s="187" t="s">
        <v>1</v>
      </c>
      <c r="D4" s="187" t="s">
        <v>119</v>
      </c>
      <c r="E4" s="188" t="s">
        <v>122</v>
      </c>
      <c r="F4" s="187" t="s">
        <v>120</v>
      </c>
      <c r="G4" s="189" t="s">
        <v>218</v>
      </c>
      <c r="H4" s="189" t="s">
        <v>219</v>
      </c>
      <c r="I4" s="189" t="s">
        <v>220</v>
      </c>
      <c r="J4" s="190" t="s">
        <v>232</v>
      </c>
    </row>
    <row r="5" spans="2:10" ht="48.75" customHeight="1">
      <c r="B5" s="115">
        <v>1</v>
      </c>
      <c r="C5" s="151" t="s">
        <v>295</v>
      </c>
      <c r="D5" s="138">
        <v>21</v>
      </c>
      <c r="E5" s="139">
        <f>'COLETOR 44H '!I139</f>
        <v>11094.33</v>
      </c>
      <c r="F5" s="140">
        <f>SUM(E5*D5)</f>
        <v>232980.93</v>
      </c>
      <c r="G5" s="140">
        <f>'COLETOR 44H '!J168</f>
        <v>157.5207272727273</v>
      </c>
      <c r="H5" s="140"/>
      <c r="I5" s="140">
        <f>G5*D5</f>
        <v>3307.9352727272735</v>
      </c>
      <c r="J5" s="141">
        <f>(F5*12)+I5</f>
        <v>2799079.0952727273</v>
      </c>
    </row>
    <row r="6" spans="2:10" ht="66" customHeight="1">
      <c r="B6" s="116">
        <v>2</v>
      </c>
      <c r="C6" s="152" t="s">
        <v>336</v>
      </c>
      <c r="D6" s="142">
        <v>1</v>
      </c>
      <c r="E6" s="143">
        <f>'MOTORISTA B - 44H'!I137</f>
        <v>13177.72</v>
      </c>
      <c r="F6" s="140">
        <f t="shared" ref="F6:F7" si="0">SUM(E6*D6)</f>
        <v>13177.72</v>
      </c>
      <c r="G6" s="144"/>
      <c r="H6" s="144">
        <f>'MOTORISTA B - 44H'!J171</f>
        <v>165.744</v>
      </c>
      <c r="I6" s="144">
        <f>H6*D6</f>
        <v>165.744</v>
      </c>
      <c r="J6" s="145">
        <f>SUM(F6*12)+I6</f>
        <v>158298.38399999999</v>
      </c>
    </row>
    <row r="7" spans="2:10" ht="64.5" customHeight="1">
      <c r="B7" s="117">
        <v>3</v>
      </c>
      <c r="C7" s="152" t="s">
        <v>337</v>
      </c>
      <c r="D7" s="146">
        <v>6</v>
      </c>
      <c r="E7" s="147">
        <f>'MOTORISTA A- 44H '!H136</f>
        <v>11785.77</v>
      </c>
      <c r="F7" s="148">
        <f t="shared" si="0"/>
        <v>70714.62</v>
      </c>
      <c r="G7" s="149"/>
      <c r="H7" s="149">
        <f>'MOTORISTA A- 44H '!I168</f>
        <v>144.57920000000001</v>
      </c>
      <c r="I7" s="149">
        <f>H7*D7</f>
        <v>867.47520000000009</v>
      </c>
      <c r="J7" s="150">
        <f>SUM(F7*12)+I7</f>
        <v>849442.91519999993</v>
      </c>
    </row>
    <row r="8" spans="2:10" ht="64.5" customHeight="1" thickBot="1">
      <c r="B8" s="206">
        <v>4</v>
      </c>
      <c r="C8" s="152" t="s">
        <v>328</v>
      </c>
      <c r="D8" s="142">
        <v>2</v>
      </c>
      <c r="E8" s="143">
        <f>'ENCARREGADO 44H'!I132</f>
        <v>11819.24</v>
      </c>
      <c r="F8" s="140">
        <f>'ENCARREGADO 44H'!I134</f>
        <v>23638.48</v>
      </c>
      <c r="G8" s="144">
        <f>'ENCARREGADO 44H'!J161</f>
        <v>226.55027272727267</v>
      </c>
      <c r="H8" s="144"/>
      <c r="I8" s="144">
        <f>G8*D8</f>
        <v>453.10054545454534</v>
      </c>
      <c r="J8" s="144">
        <f>SUM(F8*12)+I8</f>
        <v>284114.86054545455</v>
      </c>
    </row>
    <row r="9" spans="2:10" ht="22.5" customHeight="1" thickBot="1">
      <c r="B9" s="352" t="s">
        <v>221</v>
      </c>
      <c r="C9" s="353"/>
      <c r="D9" s="353"/>
      <c r="E9" s="353"/>
      <c r="F9" s="353"/>
      <c r="G9" s="353"/>
      <c r="H9" s="353"/>
      <c r="I9" s="207">
        <f>SUM(I5:I7)</f>
        <v>4341.154472727274</v>
      </c>
      <c r="J9" s="208">
        <f>SUM(J5:J7)</f>
        <v>3806820.3944727276</v>
      </c>
    </row>
    <row r="10" spans="2:10" ht="13.5" thickBot="1">
      <c r="B10" s="354"/>
      <c r="C10" s="354"/>
      <c r="D10" s="354"/>
      <c r="E10" s="354"/>
      <c r="F10" s="354"/>
      <c r="G10" s="354"/>
      <c r="H10" s="354"/>
      <c r="I10" s="354"/>
      <c r="J10" s="354"/>
    </row>
    <row r="11" spans="2:10" ht="19.5" customHeight="1">
      <c r="B11" s="343" t="s">
        <v>276</v>
      </c>
      <c r="C11" s="344"/>
      <c r="D11" s="344"/>
      <c r="E11" s="345"/>
      <c r="F11" s="355">
        <f>SUM(F5:F7)</f>
        <v>316873.27</v>
      </c>
      <c r="G11" s="355"/>
      <c r="H11" s="355"/>
      <c r="I11" s="355"/>
      <c r="J11" s="356"/>
    </row>
    <row r="12" spans="2:10" ht="16.5" thickBot="1">
      <c r="B12" s="340" t="s">
        <v>222</v>
      </c>
      <c r="C12" s="341"/>
      <c r="D12" s="341"/>
      <c r="E12" s="342"/>
      <c r="F12" s="329">
        <f>I9</f>
        <v>4341.154472727274</v>
      </c>
      <c r="G12" s="330"/>
      <c r="H12" s="330"/>
      <c r="I12" s="330"/>
      <c r="J12" s="331"/>
    </row>
    <row r="13" spans="2:10" ht="12.75" customHeight="1">
      <c r="B13" s="332"/>
      <c r="C13" s="332"/>
      <c r="D13" s="332"/>
      <c r="E13" s="332"/>
      <c r="F13" s="332"/>
      <c r="G13" s="332"/>
      <c r="H13" s="332"/>
      <c r="I13" s="332"/>
      <c r="J13" s="332"/>
    </row>
    <row r="14" spans="2:10" ht="19.5" customHeight="1">
      <c r="B14" s="333" t="s">
        <v>2</v>
      </c>
      <c r="C14" s="334"/>
      <c r="D14" s="335"/>
      <c r="E14" s="156" t="s">
        <v>121</v>
      </c>
      <c r="F14" s="336">
        <f>SUM(F11*12)+F12</f>
        <v>3806820.3944727276</v>
      </c>
      <c r="G14" s="336"/>
      <c r="H14" s="336"/>
      <c r="I14" s="336"/>
      <c r="J14" s="336"/>
    </row>
    <row r="15" spans="2:10" ht="12.75" customHeight="1" thickBot="1">
      <c r="B15" s="337"/>
      <c r="C15" s="338"/>
      <c r="D15" s="338"/>
      <c r="E15" s="338"/>
      <c r="F15" s="338"/>
      <c r="G15" s="338"/>
      <c r="H15" s="338"/>
      <c r="I15" s="338"/>
      <c r="J15" s="339"/>
    </row>
    <row r="16" spans="2:10" ht="12.75" customHeight="1">
      <c r="B16" s="320" t="s">
        <v>115</v>
      </c>
      <c r="C16" s="321"/>
      <c r="D16" s="321"/>
      <c r="E16" s="321"/>
      <c r="F16" s="321"/>
      <c r="G16" s="321"/>
      <c r="H16" s="321"/>
      <c r="I16" s="321"/>
      <c r="J16" s="322"/>
    </row>
    <row r="17" spans="2:10" ht="12.75" customHeight="1">
      <c r="B17" s="323"/>
      <c r="C17" s="324"/>
      <c r="D17" s="324"/>
      <c r="E17" s="324"/>
      <c r="F17" s="324"/>
      <c r="G17" s="324"/>
      <c r="H17" s="324"/>
      <c r="I17" s="324"/>
      <c r="J17" s="325"/>
    </row>
    <row r="18" spans="2:10" ht="12.75" customHeight="1">
      <c r="B18" s="323"/>
      <c r="C18" s="324"/>
      <c r="D18" s="324"/>
      <c r="E18" s="324"/>
      <c r="F18" s="324"/>
      <c r="G18" s="324"/>
      <c r="H18" s="324"/>
      <c r="I18" s="324"/>
      <c r="J18" s="325"/>
    </row>
    <row r="19" spans="2:10" ht="19.5" customHeight="1">
      <c r="B19" s="323"/>
      <c r="C19" s="324"/>
      <c r="D19" s="324"/>
      <c r="E19" s="324"/>
      <c r="F19" s="324"/>
      <c r="G19" s="324"/>
      <c r="H19" s="324"/>
      <c r="I19" s="324"/>
      <c r="J19" s="325"/>
    </row>
    <row r="20" spans="2:10">
      <c r="B20" s="323"/>
      <c r="C20" s="324"/>
      <c r="D20" s="324"/>
      <c r="E20" s="324"/>
      <c r="F20" s="324"/>
      <c r="G20" s="324"/>
      <c r="H20" s="324"/>
      <c r="I20" s="324"/>
      <c r="J20" s="325"/>
    </row>
    <row r="21" spans="2:10">
      <c r="B21" s="323"/>
      <c r="C21" s="324"/>
      <c r="D21" s="324"/>
      <c r="E21" s="324"/>
      <c r="F21" s="324"/>
      <c r="G21" s="324"/>
      <c r="H21" s="324"/>
      <c r="I21" s="324"/>
      <c r="J21" s="325"/>
    </row>
    <row r="22" spans="2:10" ht="13.5" thickBot="1">
      <c r="B22" s="326"/>
      <c r="C22" s="327"/>
      <c r="D22" s="327"/>
      <c r="E22" s="327"/>
      <c r="F22" s="327"/>
      <c r="G22" s="327"/>
      <c r="H22" s="327"/>
      <c r="I22" s="327"/>
      <c r="J22" s="328"/>
    </row>
  </sheetData>
  <mergeCells count="13">
    <mergeCell ref="B11:E11"/>
    <mergeCell ref="B2:J2"/>
    <mergeCell ref="B3:J3"/>
    <mergeCell ref="B9:H9"/>
    <mergeCell ref="B10:J10"/>
    <mergeCell ref="F11:J11"/>
    <mergeCell ref="B16:J22"/>
    <mergeCell ref="F12:J12"/>
    <mergeCell ref="B13:J13"/>
    <mergeCell ref="B14:D14"/>
    <mergeCell ref="F14:J14"/>
    <mergeCell ref="B15:J15"/>
    <mergeCell ref="B12:E12"/>
  </mergeCells>
  <pageMargins left="0.51180555555555496" right="0.51180555555555496" top="0.78749999999999998" bottom="0.78749999999999998" header="0.51180555555555496" footer="0.51180555555555496"/>
  <pageSetup scale="62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B1:J187"/>
  <sheetViews>
    <sheetView topLeftCell="A142" workbookViewId="0">
      <selection activeCell="J146" sqref="J146"/>
    </sheetView>
  </sheetViews>
  <sheetFormatPr defaultRowHeight="12.75"/>
  <cols>
    <col min="1" max="1" width="5.42578125" customWidth="1"/>
    <col min="2" max="2" width="6.85546875" customWidth="1"/>
    <col min="3" max="3" width="5" customWidth="1"/>
    <col min="4" max="4" width="47.42578125" customWidth="1"/>
    <col min="5" max="5" width="12.42578125" customWidth="1"/>
    <col min="6" max="6" width="15.42578125" customWidth="1"/>
    <col min="7" max="7" width="13.7109375" customWidth="1"/>
    <col min="8" max="8" width="1.7109375" customWidth="1"/>
    <col min="9" max="9" width="12.42578125" customWidth="1"/>
    <col min="10" max="10" width="20.85546875" customWidth="1"/>
  </cols>
  <sheetData>
    <row r="1" spans="2:10">
      <c r="B1" s="360"/>
      <c r="C1" s="360"/>
      <c r="D1" s="360"/>
      <c r="E1" s="360"/>
      <c r="F1" s="360"/>
      <c r="G1" s="360"/>
      <c r="H1" s="360"/>
      <c r="I1" s="360"/>
      <c r="J1" s="360"/>
    </row>
    <row r="2" spans="2:10">
      <c r="B2" s="467" t="s">
        <v>182</v>
      </c>
      <c r="C2" s="467"/>
      <c r="D2" s="467"/>
      <c r="E2" s="467"/>
      <c r="F2" s="467"/>
      <c r="G2" s="467"/>
      <c r="H2" s="467"/>
      <c r="I2" s="467"/>
      <c r="J2" s="467"/>
    </row>
    <row r="3" spans="2:10">
      <c r="B3" s="468" t="s">
        <v>168</v>
      </c>
      <c r="C3" s="468"/>
      <c r="D3" s="468"/>
      <c r="E3" s="468"/>
      <c r="F3" s="468"/>
      <c r="G3" s="468"/>
      <c r="H3" s="468"/>
      <c r="I3" s="468"/>
      <c r="J3" s="468"/>
    </row>
    <row r="4" spans="2:10">
      <c r="B4" s="450"/>
      <c r="C4" s="450"/>
      <c r="D4" s="450"/>
      <c r="E4" s="450"/>
      <c r="F4" s="450"/>
      <c r="G4" s="450"/>
      <c r="H4" s="450"/>
      <c r="I4" s="450"/>
      <c r="J4" s="450"/>
    </row>
    <row r="5" spans="2:10" ht="15.75">
      <c r="B5" s="469" t="s">
        <v>3</v>
      </c>
      <c r="C5" s="469"/>
      <c r="D5" s="469"/>
      <c r="E5" s="469"/>
      <c r="F5" s="469"/>
      <c r="G5" s="469"/>
      <c r="H5" s="469"/>
      <c r="I5" s="469"/>
      <c r="J5" s="469"/>
    </row>
    <row r="6" spans="2:10">
      <c r="B6" s="31" t="s">
        <v>4</v>
      </c>
      <c r="C6" s="446" t="s">
        <v>5</v>
      </c>
      <c r="D6" s="446"/>
      <c r="E6" s="446"/>
      <c r="F6" s="446"/>
      <c r="G6" s="446"/>
      <c r="H6" s="446"/>
      <c r="I6" s="470"/>
      <c r="J6" s="470"/>
    </row>
    <row r="7" spans="2:10">
      <c r="B7" s="31" t="s">
        <v>6</v>
      </c>
      <c r="C7" s="446" t="s">
        <v>7</v>
      </c>
      <c r="D7" s="446"/>
      <c r="E7" s="446"/>
      <c r="F7" s="446"/>
      <c r="G7" s="446"/>
      <c r="H7" s="446"/>
      <c r="I7" s="475" t="s">
        <v>8</v>
      </c>
      <c r="J7" s="475"/>
    </row>
    <row r="8" spans="2:10">
      <c r="B8" s="31" t="s">
        <v>9</v>
      </c>
      <c r="C8" s="446" t="s">
        <v>270</v>
      </c>
      <c r="D8" s="446"/>
      <c r="E8" s="446"/>
      <c r="F8" s="446"/>
      <c r="G8" s="446"/>
      <c r="H8" s="446"/>
      <c r="I8" s="475" t="s">
        <v>296</v>
      </c>
      <c r="J8" s="475"/>
    </row>
    <row r="9" spans="2:10">
      <c r="B9" s="31" t="s">
        <v>10</v>
      </c>
      <c r="C9" s="446" t="s">
        <v>11</v>
      </c>
      <c r="D9" s="446"/>
      <c r="E9" s="446"/>
      <c r="F9" s="446"/>
      <c r="G9" s="446"/>
      <c r="H9" s="446"/>
      <c r="I9" s="476" t="s">
        <v>269</v>
      </c>
      <c r="J9" s="476"/>
    </row>
    <row r="10" spans="2:10">
      <c r="B10" s="450"/>
      <c r="C10" s="450"/>
      <c r="D10" s="450"/>
      <c r="E10" s="450"/>
      <c r="F10" s="450"/>
      <c r="G10" s="450"/>
      <c r="H10" s="450"/>
      <c r="I10" s="450"/>
      <c r="J10" s="450"/>
    </row>
    <row r="11" spans="2:10" ht="15.75">
      <c r="B11" s="469" t="s">
        <v>12</v>
      </c>
      <c r="C11" s="469"/>
      <c r="D11" s="469"/>
      <c r="E11" s="469"/>
      <c r="F11" s="469"/>
      <c r="G11" s="469"/>
      <c r="H11" s="469"/>
      <c r="I11" s="469"/>
      <c r="J11" s="469"/>
    </row>
    <row r="12" spans="2:10">
      <c r="B12" s="471" t="s">
        <v>13</v>
      </c>
      <c r="C12" s="471"/>
      <c r="D12" s="471" t="s">
        <v>14</v>
      </c>
      <c r="E12" s="471"/>
      <c r="F12" s="471" t="s">
        <v>15</v>
      </c>
      <c r="G12" s="471"/>
      <c r="H12" s="471"/>
      <c r="I12" s="471"/>
      <c r="J12" s="471"/>
    </row>
    <row r="13" spans="2:10">
      <c r="B13" s="472" t="s">
        <v>265</v>
      </c>
      <c r="C13" s="472"/>
      <c r="D13" s="473" t="s">
        <v>264</v>
      </c>
      <c r="E13" s="473"/>
      <c r="F13" s="474">
        <v>21</v>
      </c>
      <c r="G13" s="474"/>
      <c r="H13" s="474"/>
      <c r="I13" s="474"/>
      <c r="J13" s="474"/>
    </row>
    <row r="14" spans="2:10">
      <c r="B14" s="450"/>
      <c r="C14" s="450"/>
      <c r="D14" s="450"/>
      <c r="E14" s="450"/>
      <c r="F14" s="450"/>
      <c r="G14" s="450"/>
      <c r="H14" s="450"/>
      <c r="I14" s="450"/>
      <c r="J14" s="450"/>
    </row>
    <row r="15" spans="2:10">
      <c r="B15" s="403" t="s">
        <v>16</v>
      </c>
      <c r="C15" s="403"/>
      <c r="D15" s="403"/>
      <c r="E15" s="403"/>
      <c r="F15" s="403"/>
      <c r="G15" s="403"/>
      <c r="H15" s="403"/>
      <c r="I15" s="403"/>
      <c r="J15" s="403"/>
    </row>
    <row r="16" spans="2:10">
      <c r="B16" s="33">
        <v>1</v>
      </c>
      <c r="C16" s="377" t="s">
        <v>17</v>
      </c>
      <c r="D16" s="377"/>
      <c r="E16" s="377"/>
      <c r="F16" s="377"/>
      <c r="G16" s="377"/>
      <c r="H16" s="377"/>
      <c r="I16" s="451" t="s">
        <v>266</v>
      </c>
      <c r="J16" s="451"/>
    </row>
    <row r="17" spans="2:10">
      <c r="B17" s="33">
        <v>2</v>
      </c>
      <c r="C17" s="377" t="s">
        <v>18</v>
      </c>
      <c r="D17" s="377"/>
      <c r="E17" s="377"/>
      <c r="F17" s="377"/>
      <c r="G17" s="377"/>
      <c r="H17" s="377"/>
      <c r="I17" s="452" t="s">
        <v>169</v>
      </c>
      <c r="J17" s="452"/>
    </row>
    <row r="18" spans="2:10">
      <c r="B18" s="33">
        <v>3</v>
      </c>
      <c r="C18" s="377" t="s">
        <v>19</v>
      </c>
      <c r="D18" s="377"/>
      <c r="E18" s="377"/>
      <c r="F18" s="377"/>
      <c r="G18" s="377"/>
      <c r="H18" s="377"/>
      <c r="I18" s="454">
        <v>2130.3000000000002</v>
      </c>
      <c r="J18" s="454"/>
    </row>
    <row r="19" spans="2:10">
      <c r="B19" s="33">
        <v>4</v>
      </c>
      <c r="C19" s="377" t="s">
        <v>20</v>
      </c>
      <c r="D19" s="377"/>
      <c r="E19" s="377"/>
      <c r="F19" s="377"/>
      <c r="G19" s="377"/>
      <c r="H19" s="377"/>
      <c r="I19" s="455" t="s">
        <v>272</v>
      </c>
      <c r="J19" s="455"/>
    </row>
    <row r="20" spans="2:10">
      <c r="B20" s="33">
        <v>5</v>
      </c>
      <c r="C20" s="377" t="s">
        <v>21</v>
      </c>
      <c r="D20" s="377"/>
      <c r="E20" s="377"/>
      <c r="F20" s="377"/>
      <c r="G20" s="377"/>
      <c r="H20" s="377"/>
      <c r="I20" s="456" t="s">
        <v>297</v>
      </c>
      <c r="J20" s="457"/>
    </row>
    <row r="21" spans="2:10">
      <c r="B21" s="450"/>
      <c r="C21" s="450"/>
      <c r="D21" s="450"/>
      <c r="E21" s="450"/>
      <c r="F21" s="450"/>
      <c r="G21" s="450"/>
      <c r="H21" s="450"/>
      <c r="I21" s="450"/>
      <c r="J21" s="450"/>
    </row>
    <row r="22" spans="2:10">
      <c r="B22" s="403" t="s">
        <v>22</v>
      </c>
      <c r="C22" s="403"/>
      <c r="D22" s="403"/>
      <c r="E22" s="403"/>
      <c r="F22" s="403"/>
      <c r="G22" s="403"/>
      <c r="H22" s="403"/>
      <c r="I22" s="403"/>
      <c r="J22" s="403"/>
    </row>
    <row r="23" spans="2:10">
      <c r="B23" s="15">
        <v>1</v>
      </c>
      <c r="C23" s="400" t="s">
        <v>23</v>
      </c>
      <c r="D23" s="400"/>
      <c r="E23" s="400"/>
      <c r="F23" s="400"/>
      <c r="G23" s="400"/>
      <c r="H23" s="400"/>
      <c r="I23" s="15" t="s">
        <v>24</v>
      </c>
      <c r="J23" s="15" t="s">
        <v>25</v>
      </c>
    </row>
    <row r="24" spans="2:10">
      <c r="B24" s="15" t="s">
        <v>4</v>
      </c>
      <c r="C24" s="377" t="s">
        <v>26</v>
      </c>
      <c r="D24" s="377"/>
      <c r="E24" s="377"/>
      <c r="F24" s="377"/>
      <c r="G24" s="377"/>
      <c r="H24" s="377"/>
      <c r="I24" s="16"/>
      <c r="J24" s="161">
        <f>I18</f>
        <v>2130.3000000000002</v>
      </c>
    </row>
    <row r="25" spans="2:10">
      <c r="B25" s="15" t="s">
        <v>6</v>
      </c>
      <c r="C25" s="377" t="s">
        <v>27</v>
      </c>
      <c r="D25" s="377"/>
      <c r="E25" s="377"/>
      <c r="F25" s="377"/>
      <c r="G25" s="377"/>
      <c r="H25" s="377"/>
      <c r="I25" s="17"/>
      <c r="J25" s="162">
        <v>0</v>
      </c>
    </row>
    <row r="26" spans="2:10">
      <c r="B26" s="15" t="s">
        <v>9</v>
      </c>
      <c r="C26" s="453" t="s">
        <v>322</v>
      </c>
      <c r="D26" s="453"/>
      <c r="E26" s="453"/>
      <c r="F26" s="453"/>
      <c r="G26" s="453"/>
      <c r="H26" s="453"/>
      <c r="I26" s="18">
        <v>0.4</v>
      </c>
      <c r="J26" s="161">
        <f>1846.29*I26</f>
        <v>738.51600000000008</v>
      </c>
    </row>
    <row r="27" spans="2:10">
      <c r="B27" s="15" t="s">
        <v>10</v>
      </c>
      <c r="C27" s="446" t="s">
        <v>298</v>
      </c>
      <c r="D27" s="446"/>
      <c r="E27" s="446"/>
      <c r="F27" s="446"/>
      <c r="G27" s="446"/>
      <c r="H27" s="446"/>
      <c r="I27" s="17"/>
      <c r="J27" s="163">
        <f>F182</f>
        <v>391.20218181818183</v>
      </c>
    </row>
    <row r="28" spans="2:10">
      <c r="B28" s="76" t="s">
        <v>28</v>
      </c>
      <c r="C28" s="446" t="s">
        <v>299</v>
      </c>
      <c r="D28" s="446"/>
      <c r="E28" s="446"/>
      <c r="F28" s="446"/>
      <c r="G28" s="446"/>
      <c r="H28" s="446"/>
      <c r="I28" s="17"/>
      <c r="J28" s="163">
        <f>F183</f>
        <v>521.60290909090907</v>
      </c>
    </row>
    <row r="29" spans="2:10">
      <c r="B29" s="448" t="s">
        <v>30</v>
      </c>
      <c r="C29" s="448"/>
      <c r="D29" s="448"/>
      <c r="E29" s="448"/>
      <c r="F29" s="448"/>
      <c r="G29" s="448"/>
      <c r="H29" s="448"/>
      <c r="I29" s="448"/>
      <c r="J29" s="164">
        <f>TRUNC(SUM(J24:J28),2)</f>
        <v>3781.62</v>
      </c>
    </row>
    <row r="30" spans="2:10">
      <c r="B30" s="434"/>
      <c r="C30" s="434"/>
      <c r="D30" s="434"/>
      <c r="E30" s="434"/>
      <c r="F30" s="434"/>
      <c r="G30" s="434"/>
      <c r="H30" s="434"/>
      <c r="I30" s="434"/>
      <c r="J30" s="434"/>
    </row>
    <row r="31" spans="2:10">
      <c r="B31" s="403" t="s">
        <v>31</v>
      </c>
      <c r="C31" s="403"/>
      <c r="D31" s="403"/>
      <c r="E31" s="403"/>
      <c r="F31" s="403"/>
      <c r="G31" s="403"/>
      <c r="H31" s="403"/>
      <c r="I31" s="403"/>
      <c r="J31" s="403"/>
    </row>
    <row r="32" spans="2:10">
      <c r="B32" s="449" t="s">
        <v>32</v>
      </c>
      <c r="C32" s="449"/>
      <c r="D32" s="449"/>
      <c r="E32" s="449"/>
      <c r="F32" s="449"/>
      <c r="G32" s="449"/>
      <c r="H32" s="449"/>
      <c r="I32" s="5" t="s">
        <v>24</v>
      </c>
      <c r="J32" s="5" t="s">
        <v>25</v>
      </c>
    </row>
    <row r="33" spans="2:10">
      <c r="B33" s="31" t="s">
        <v>4</v>
      </c>
      <c r="C33" s="446" t="s">
        <v>116</v>
      </c>
      <c r="D33" s="446"/>
      <c r="E33" s="446"/>
      <c r="F33" s="446"/>
      <c r="G33" s="446"/>
      <c r="H33" s="446"/>
      <c r="I33" s="19">
        <v>8.3299999999999999E-2</v>
      </c>
      <c r="J33" s="35">
        <f>TRUNC($J$29*I33,2)</f>
        <v>315</v>
      </c>
    </row>
    <row r="34" spans="2:10">
      <c r="B34" s="31" t="s">
        <v>6</v>
      </c>
      <c r="C34" s="446" t="s">
        <v>33</v>
      </c>
      <c r="D34" s="446"/>
      <c r="E34" s="446"/>
      <c r="F34" s="446"/>
      <c r="G34" s="446"/>
      <c r="H34" s="446"/>
      <c r="I34" s="19">
        <v>0.1111</v>
      </c>
      <c r="J34" s="35">
        <f>TRUNC(I34*J29,2)</f>
        <v>420.13</v>
      </c>
    </row>
    <row r="35" spans="2:10">
      <c r="B35" s="477" t="s">
        <v>34</v>
      </c>
      <c r="C35" s="477"/>
      <c r="D35" s="477"/>
      <c r="E35" s="477"/>
      <c r="F35" s="477"/>
      <c r="G35" s="477"/>
      <c r="H35" s="477"/>
      <c r="I35" s="1">
        <f>TRUNC(SUM(I33:I34),4)</f>
        <v>0.19439999999999999</v>
      </c>
      <c r="J35" s="36">
        <f>TRUNC(SUM(J33:J34),2)</f>
        <v>735.13</v>
      </c>
    </row>
    <row r="36" spans="2:10">
      <c r="B36" s="414"/>
      <c r="C36" s="414"/>
      <c r="D36" s="414"/>
      <c r="E36" s="414"/>
      <c r="F36" s="414"/>
      <c r="G36" s="414"/>
      <c r="H36" s="414"/>
      <c r="I36" s="414"/>
      <c r="J36" s="414"/>
    </row>
    <row r="37" spans="2:10">
      <c r="B37" s="435" t="s">
        <v>35</v>
      </c>
      <c r="C37" s="435"/>
      <c r="D37" s="435"/>
      <c r="E37" s="435"/>
      <c r="F37" s="435"/>
      <c r="G37" s="435"/>
      <c r="H37" s="435"/>
      <c r="I37" s="435"/>
      <c r="J37" s="48">
        <f>SUM(J29,J35)</f>
        <v>4516.75</v>
      </c>
    </row>
    <row r="38" spans="2:10">
      <c r="B38" s="443"/>
      <c r="C38" s="444"/>
      <c r="D38" s="444"/>
      <c r="E38" s="444"/>
      <c r="F38" s="444"/>
      <c r="G38" s="444"/>
      <c r="H38" s="444"/>
      <c r="I38" s="444"/>
      <c r="J38" s="445"/>
    </row>
    <row r="39" spans="2:10">
      <c r="B39" s="430" t="s">
        <v>36</v>
      </c>
      <c r="C39" s="430"/>
      <c r="D39" s="430"/>
      <c r="E39" s="430"/>
      <c r="F39" s="430"/>
      <c r="G39" s="430"/>
      <c r="H39" s="430"/>
      <c r="I39" s="8" t="s">
        <v>24</v>
      </c>
      <c r="J39" s="8" t="s">
        <v>25</v>
      </c>
    </row>
    <row r="40" spans="2:10">
      <c r="B40" s="15" t="s">
        <v>4</v>
      </c>
      <c r="C40" s="377" t="s">
        <v>37</v>
      </c>
      <c r="D40" s="377"/>
      <c r="E40" s="377"/>
      <c r="F40" s="377"/>
      <c r="G40" s="377"/>
      <c r="H40" s="377"/>
      <c r="I40" s="20">
        <v>0.2</v>
      </c>
      <c r="J40" s="23">
        <f>$I$40*J37</f>
        <v>903.35</v>
      </c>
    </row>
    <row r="41" spans="2:10">
      <c r="B41" s="15" t="s">
        <v>6</v>
      </c>
      <c r="C41" s="377" t="s">
        <v>38</v>
      </c>
      <c r="D41" s="377"/>
      <c r="E41" s="377"/>
      <c r="F41" s="377"/>
      <c r="G41" s="377"/>
      <c r="H41" s="377"/>
      <c r="I41" s="20">
        <v>2.5000000000000001E-2</v>
      </c>
      <c r="J41" s="23">
        <f>I41*J37</f>
        <v>112.91875</v>
      </c>
    </row>
    <row r="42" spans="2:10">
      <c r="B42" s="15" t="s">
        <v>9</v>
      </c>
      <c r="C42" s="433" t="s">
        <v>114</v>
      </c>
      <c r="D42" s="433"/>
      <c r="E42" s="433"/>
      <c r="F42" s="433"/>
      <c r="G42" s="433"/>
      <c r="H42" s="433"/>
      <c r="I42" s="20">
        <v>0.03</v>
      </c>
      <c r="J42" s="23">
        <f>I42*J37</f>
        <v>135.5025</v>
      </c>
    </row>
    <row r="43" spans="2:10">
      <c r="B43" s="15" t="s">
        <v>10</v>
      </c>
      <c r="C43" s="377" t="s">
        <v>39</v>
      </c>
      <c r="D43" s="377"/>
      <c r="E43" s="377"/>
      <c r="F43" s="377"/>
      <c r="G43" s="377"/>
      <c r="H43" s="377"/>
      <c r="I43" s="20">
        <v>1.4999999999999999E-2</v>
      </c>
      <c r="J43" s="23">
        <f>I43*J37</f>
        <v>67.751249999999999</v>
      </c>
    </row>
    <row r="44" spans="2:10">
      <c r="B44" s="15" t="s">
        <v>28</v>
      </c>
      <c r="C44" s="377" t="s">
        <v>40</v>
      </c>
      <c r="D44" s="377"/>
      <c r="E44" s="377"/>
      <c r="F44" s="377"/>
      <c r="G44" s="377"/>
      <c r="H44" s="377"/>
      <c r="I44" s="20">
        <v>0.01</v>
      </c>
      <c r="J44" s="23">
        <f>I44*J37</f>
        <v>45.167500000000004</v>
      </c>
    </row>
    <row r="45" spans="2:10">
      <c r="B45" s="15" t="s">
        <v>29</v>
      </c>
      <c r="C45" s="377" t="s">
        <v>41</v>
      </c>
      <c r="D45" s="377"/>
      <c r="E45" s="377"/>
      <c r="F45" s="377"/>
      <c r="G45" s="377"/>
      <c r="H45" s="377"/>
      <c r="I45" s="20">
        <v>6.0000000000000001E-3</v>
      </c>
      <c r="J45" s="23">
        <f>I45*J37</f>
        <v>27.1005</v>
      </c>
    </row>
    <row r="46" spans="2:10">
      <c r="B46" s="15" t="s">
        <v>42</v>
      </c>
      <c r="C46" s="377" t="s">
        <v>43</v>
      </c>
      <c r="D46" s="377"/>
      <c r="E46" s="377"/>
      <c r="F46" s="377"/>
      <c r="G46" s="377"/>
      <c r="H46" s="377"/>
      <c r="I46" s="20">
        <v>2E-3</v>
      </c>
      <c r="J46" s="23">
        <f>I46*J37</f>
        <v>9.0335000000000001</v>
      </c>
    </row>
    <row r="47" spans="2:10">
      <c r="B47" s="15" t="s">
        <v>44</v>
      </c>
      <c r="C47" s="377" t="s">
        <v>45</v>
      </c>
      <c r="D47" s="377"/>
      <c r="E47" s="377"/>
      <c r="F47" s="377"/>
      <c r="G47" s="377"/>
      <c r="H47" s="377"/>
      <c r="I47" s="20">
        <v>0.08</v>
      </c>
      <c r="J47" s="23">
        <f>I47*J37</f>
        <v>361.34000000000003</v>
      </c>
    </row>
    <row r="48" spans="2:10">
      <c r="B48" s="431" t="s">
        <v>46</v>
      </c>
      <c r="C48" s="431"/>
      <c r="D48" s="431"/>
      <c r="E48" s="431"/>
      <c r="F48" s="431"/>
      <c r="G48" s="431"/>
      <c r="H48" s="431"/>
      <c r="I48" s="2">
        <f>SUM(I40:I47)</f>
        <v>0.36800000000000005</v>
      </c>
      <c r="J48" s="37">
        <f>TRUNC(SUM(J40:J47),2)</f>
        <v>1662.16</v>
      </c>
    </row>
    <row r="49" spans="2:10">
      <c r="B49" s="414"/>
      <c r="C49" s="414"/>
      <c r="D49" s="414"/>
      <c r="E49" s="414"/>
      <c r="F49" s="414"/>
      <c r="G49" s="414"/>
      <c r="H49" s="414"/>
      <c r="I49" s="414"/>
      <c r="J49" s="414"/>
    </row>
    <row r="50" spans="2:10">
      <c r="B50" s="430" t="s">
        <v>47</v>
      </c>
      <c r="C50" s="430"/>
      <c r="D50" s="430"/>
      <c r="E50" s="430"/>
      <c r="F50" s="430"/>
      <c r="G50" s="430"/>
      <c r="H50" s="430"/>
      <c r="I50" s="7" t="s">
        <v>48</v>
      </c>
      <c r="J50" s="8" t="s">
        <v>25</v>
      </c>
    </row>
    <row r="51" spans="2:10">
      <c r="B51" s="15" t="s">
        <v>4</v>
      </c>
      <c r="C51" s="447" t="s">
        <v>181</v>
      </c>
      <c r="D51" s="447"/>
      <c r="E51" s="447"/>
      <c r="F51" s="447"/>
      <c r="G51" s="447"/>
      <c r="H51" s="447"/>
      <c r="I51" s="21" t="s">
        <v>49</v>
      </c>
      <c r="J51" s="38">
        <v>0</v>
      </c>
    </row>
    <row r="52" spans="2:10">
      <c r="B52" s="15" t="s">
        <v>6</v>
      </c>
      <c r="C52" s="439" t="s">
        <v>302</v>
      </c>
      <c r="D52" s="439"/>
      <c r="E52" s="439"/>
      <c r="F52" s="439"/>
      <c r="G52" s="439"/>
      <c r="H52" s="439"/>
      <c r="I52" s="127">
        <f>J52</f>
        <v>815</v>
      </c>
      <c r="J52" s="128">
        <v>815</v>
      </c>
    </row>
    <row r="53" spans="2:10">
      <c r="B53" s="15" t="s">
        <v>9</v>
      </c>
      <c r="C53" s="439" t="s">
        <v>301</v>
      </c>
      <c r="D53" s="439"/>
      <c r="E53" s="439"/>
      <c r="F53" s="439"/>
      <c r="G53" s="439"/>
      <c r="H53" s="439"/>
      <c r="I53" s="127">
        <v>5.35</v>
      </c>
      <c r="J53" s="128">
        <f>I53</f>
        <v>5.35</v>
      </c>
    </row>
    <row r="54" spans="2:10">
      <c r="B54" s="15" t="s">
        <v>10</v>
      </c>
      <c r="C54" s="439" t="s">
        <v>300</v>
      </c>
      <c r="D54" s="439"/>
      <c r="E54" s="439"/>
      <c r="F54" s="439"/>
      <c r="G54" s="439"/>
      <c r="H54" s="439"/>
      <c r="I54" s="127">
        <v>10.41</v>
      </c>
      <c r="J54" s="128">
        <f>I54</f>
        <v>10.41</v>
      </c>
    </row>
    <row r="55" spans="2:10">
      <c r="B55" s="129" t="s">
        <v>28</v>
      </c>
      <c r="C55" s="440" t="s">
        <v>303</v>
      </c>
      <c r="D55" s="441"/>
      <c r="E55" s="441"/>
      <c r="F55" s="441"/>
      <c r="G55" s="441"/>
      <c r="H55" s="442"/>
      <c r="I55" s="127">
        <f>'ORÇA. 09'!G18</f>
        <v>76.455166666666656</v>
      </c>
      <c r="J55" s="128">
        <f>I55</f>
        <v>76.455166666666656</v>
      </c>
    </row>
    <row r="56" spans="2:10">
      <c r="B56" s="132" t="s">
        <v>29</v>
      </c>
      <c r="C56" s="440" t="s">
        <v>304</v>
      </c>
      <c r="D56" s="441"/>
      <c r="E56" s="441"/>
      <c r="F56" s="441"/>
      <c r="G56" s="441"/>
      <c r="H56" s="442"/>
      <c r="I56" s="127">
        <v>445</v>
      </c>
      <c r="J56" s="128">
        <f>I56</f>
        <v>445</v>
      </c>
    </row>
    <row r="57" spans="2:10">
      <c r="B57" s="431" t="s">
        <v>50</v>
      </c>
      <c r="C57" s="431"/>
      <c r="D57" s="431"/>
      <c r="E57" s="431"/>
      <c r="F57" s="431"/>
      <c r="G57" s="431"/>
      <c r="H57" s="431"/>
      <c r="I57" s="431"/>
      <c r="J57" s="39">
        <f>SUM(J51:J56)</f>
        <v>1352.2151666666666</v>
      </c>
    </row>
    <row r="58" spans="2:10">
      <c r="B58" s="414"/>
      <c r="C58" s="414"/>
      <c r="D58" s="414"/>
      <c r="E58" s="414"/>
      <c r="F58" s="414"/>
      <c r="G58" s="414"/>
      <c r="H58" s="414"/>
      <c r="I58" s="414"/>
      <c r="J58" s="414"/>
    </row>
    <row r="59" spans="2:10">
      <c r="B59" s="430" t="s">
        <v>51</v>
      </c>
      <c r="C59" s="430"/>
      <c r="D59" s="430"/>
      <c r="E59" s="430"/>
      <c r="F59" s="430"/>
      <c r="G59" s="430"/>
      <c r="H59" s="430"/>
      <c r="I59" s="430"/>
      <c r="J59" s="430"/>
    </row>
    <row r="60" spans="2:10">
      <c r="B60" s="375" t="s">
        <v>52</v>
      </c>
      <c r="C60" s="375"/>
      <c r="D60" s="375"/>
      <c r="E60" s="375"/>
      <c r="F60" s="375"/>
      <c r="G60" s="375"/>
      <c r="H60" s="375"/>
      <c r="I60" s="375"/>
      <c r="J60" s="4" t="s">
        <v>25</v>
      </c>
    </row>
    <row r="61" spans="2:10">
      <c r="B61" s="15" t="s">
        <v>53</v>
      </c>
      <c r="C61" s="377" t="s">
        <v>54</v>
      </c>
      <c r="D61" s="377"/>
      <c r="E61" s="377"/>
      <c r="F61" s="377"/>
      <c r="G61" s="377"/>
      <c r="H61" s="377"/>
      <c r="I61" s="377"/>
      <c r="J61" s="34">
        <f>J35</f>
        <v>735.13</v>
      </c>
    </row>
    <row r="62" spans="2:10">
      <c r="B62" s="15" t="s">
        <v>55</v>
      </c>
      <c r="C62" s="377" t="s">
        <v>56</v>
      </c>
      <c r="D62" s="377"/>
      <c r="E62" s="377"/>
      <c r="F62" s="377"/>
      <c r="G62" s="377"/>
      <c r="H62" s="377"/>
      <c r="I62" s="377"/>
      <c r="J62" s="34">
        <f>J48</f>
        <v>1662.16</v>
      </c>
    </row>
    <row r="63" spans="2:10">
      <c r="B63" s="15" t="s">
        <v>57</v>
      </c>
      <c r="C63" s="377" t="s">
        <v>58</v>
      </c>
      <c r="D63" s="377"/>
      <c r="E63" s="377"/>
      <c r="F63" s="377"/>
      <c r="G63" s="377"/>
      <c r="H63" s="377"/>
      <c r="I63" s="377"/>
      <c r="J63" s="34">
        <f>J57</f>
        <v>1352.2151666666666</v>
      </c>
    </row>
    <row r="64" spans="2:10">
      <c r="B64" s="413" t="s">
        <v>59</v>
      </c>
      <c r="C64" s="413"/>
      <c r="D64" s="413"/>
      <c r="E64" s="413"/>
      <c r="F64" s="413"/>
      <c r="G64" s="413"/>
      <c r="H64" s="413"/>
      <c r="I64" s="413"/>
      <c r="J64" s="13">
        <f>TRUNC(SUM(J61:J63),2)</f>
        <v>3749.5</v>
      </c>
    </row>
    <row r="65" spans="2:10">
      <c r="B65" s="414"/>
      <c r="C65" s="414"/>
      <c r="D65" s="414"/>
      <c r="E65" s="414"/>
      <c r="F65" s="414"/>
      <c r="G65" s="414"/>
      <c r="H65" s="414"/>
      <c r="I65" s="414"/>
      <c r="J65" s="414"/>
    </row>
    <row r="66" spans="2:10">
      <c r="B66" s="403" t="s">
        <v>60</v>
      </c>
      <c r="C66" s="403"/>
      <c r="D66" s="403"/>
      <c r="E66" s="403"/>
      <c r="F66" s="403"/>
      <c r="G66" s="403"/>
      <c r="H66" s="403"/>
      <c r="I66" s="403"/>
      <c r="J66" s="403"/>
    </row>
    <row r="67" spans="2:10">
      <c r="B67" s="4">
        <v>3</v>
      </c>
      <c r="C67" s="375" t="s">
        <v>61</v>
      </c>
      <c r="D67" s="375"/>
      <c r="E67" s="375"/>
      <c r="F67" s="375"/>
      <c r="G67" s="375"/>
      <c r="H67" s="375"/>
      <c r="I67" s="4" t="s">
        <v>24</v>
      </c>
      <c r="J67" s="4" t="s">
        <v>25</v>
      </c>
    </row>
    <row r="68" spans="2:10">
      <c r="B68" s="15" t="s">
        <v>4</v>
      </c>
      <c r="C68" s="377" t="s">
        <v>62</v>
      </c>
      <c r="D68" s="377"/>
      <c r="E68" s="377"/>
      <c r="F68" s="377"/>
      <c r="G68" s="377"/>
      <c r="H68" s="377"/>
      <c r="I68" s="20">
        <v>4.1999999999999997E-3</v>
      </c>
      <c r="J68" s="23">
        <f t="shared" ref="J68:J73" si="0">$J$29*I68</f>
        <v>15.882803999999998</v>
      </c>
    </row>
    <row r="69" spans="2:10">
      <c r="B69" s="15" t="s">
        <v>6</v>
      </c>
      <c r="C69" s="377" t="s">
        <v>63</v>
      </c>
      <c r="D69" s="377"/>
      <c r="E69" s="377"/>
      <c r="F69" s="377"/>
      <c r="G69" s="377"/>
      <c r="H69" s="377"/>
      <c r="I69" s="20">
        <v>3.3599999999999998E-4</v>
      </c>
      <c r="J69" s="23">
        <f t="shared" si="0"/>
        <v>1.2706243199999998</v>
      </c>
    </row>
    <row r="70" spans="2:10">
      <c r="B70" s="15" t="s">
        <v>9</v>
      </c>
      <c r="C70" s="377" t="s">
        <v>64</v>
      </c>
      <c r="D70" s="377"/>
      <c r="E70" s="377"/>
      <c r="F70" s="377"/>
      <c r="G70" s="377"/>
      <c r="H70" s="377"/>
      <c r="I70" s="20">
        <v>1.9E-3</v>
      </c>
      <c r="J70" s="23">
        <f t="shared" si="0"/>
        <v>7.1850779999999999</v>
      </c>
    </row>
    <row r="71" spans="2:10">
      <c r="B71" s="15" t="s">
        <v>10</v>
      </c>
      <c r="C71" s="377" t="s">
        <v>65</v>
      </c>
      <c r="D71" s="377"/>
      <c r="E71" s="377"/>
      <c r="F71" s="377"/>
      <c r="G71" s="377"/>
      <c r="H71" s="377"/>
      <c r="I71" s="20">
        <v>1.9400000000000001E-2</v>
      </c>
      <c r="J71" s="23">
        <f t="shared" si="0"/>
        <v>73.363427999999999</v>
      </c>
    </row>
    <row r="72" spans="2:10">
      <c r="B72" s="15" t="s">
        <v>28</v>
      </c>
      <c r="C72" s="433" t="s">
        <v>66</v>
      </c>
      <c r="D72" s="433"/>
      <c r="E72" s="433"/>
      <c r="F72" s="433"/>
      <c r="G72" s="433"/>
      <c r="H72" s="433"/>
      <c r="I72" s="24">
        <f>I48*I71</f>
        <v>7.1392000000000009E-3</v>
      </c>
      <c r="J72" s="23">
        <f t="shared" si="0"/>
        <v>26.997741504000004</v>
      </c>
    </row>
    <row r="73" spans="2:10">
      <c r="B73" s="15" t="s">
        <v>29</v>
      </c>
      <c r="C73" s="377" t="s">
        <v>67</v>
      </c>
      <c r="D73" s="377"/>
      <c r="E73" s="377"/>
      <c r="F73" s="377"/>
      <c r="G73" s="377"/>
      <c r="H73" s="377"/>
      <c r="I73" s="20">
        <v>3.8199999999999998E-2</v>
      </c>
      <c r="J73" s="23">
        <f t="shared" si="0"/>
        <v>144.45788399999998</v>
      </c>
    </row>
    <row r="74" spans="2:10">
      <c r="B74" s="413" t="s">
        <v>68</v>
      </c>
      <c r="C74" s="413"/>
      <c r="D74" s="413"/>
      <c r="E74" s="413"/>
      <c r="F74" s="413"/>
      <c r="G74" s="413"/>
      <c r="H74" s="413"/>
      <c r="I74" s="3">
        <f>TRUNC(SUM(I68:I73),4)</f>
        <v>7.1099999999999997E-2</v>
      </c>
      <c r="J74" s="13">
        <f>TRUNC(SUM(J68:J73),2)</f>
        <v>269.14999999999998</v>
      </c>
    </row>
    <row r="75" spans="2:10">
      <c r="B75" s="434"/>
      <c r="C75" s="434"/>
      <c r="D75" s="434"/>
      <c r="E75" s="434"/>
      <c r="F75" s="434"/>
      <c r="G75" s="434"/>
      <c r="H75" s="434"/>
      <c r="I75" s="434"/>
      <c r="J75" s="434"/>
    </row>
    <row r="76" spans="2:10">
      <c r="B76" s="435" t="s">
        <v>183</v>
      </c>
      <c r="C76" s="435"/>
      <c r="D76" s="435"/>
      <c r="E76" s="435"/>
      <c r="F76" s="435"/>
      <c r="G76" s="435"/>
      <c r="H76" s="435"/>
      <c r="I76" s="435"/>
      <c r="J76" s="49">
        <f>SUM(J29,J64,J74)</f>
        <v>7800.2699999999995</v>
      </c>
    </row>
    <row r="77" spans="2:10">
      <c r="B77" s="436"/>
      <c r="C77" s="437"/>
      <c r="D77" s="437"/>
      <c r="E77" s="437"/>
      <c r="F77" s="437"/>
      <c r="G77" s="437"/>
      <c r="H77" s="437"/>
      <c r="I77" s="437"/>
      <c r="J77" s="438"/>
    </row>
    <row r="78" spans="2:10">
      <c r="B78" s="403" t="s">
        <v>69</v>
      </c>
      <c r="C78" s="403"/>
      <c r="D78" s="403"/>
      <c r="E78" s="403"/>
      <c r="F78" s="403"/>
      <c r="G78" s="403"/>
      <c r="H78" s="403"/>
      <c r="I78" s="403"/>
      <c r="J78" s="403"/>
    </row>
    <row r="79" spans="2:10">
      <c r="B79" s="375" t="s">
        <v>70</v>
      </c>
      <c r="C79" s="375"/>
      <c r="D79" s="375"/>
      <c r="E79" s="375"/>
      <c r="F79" s="375"/>
      <c r="G79" s="375"/>
      <c r="H79" s="375"/>
      <c r="I79" s="4" t="s">
        <v>24</v>
      </c>
      <c r="J79" s="4" t="s">
        <v>25</v>
      </c>
    </row>
    <row r="80" spans="2:10">
      <c r="B80" s="15" t="s">
        <v>4</v>
      </c>
      <c r="C80" s="377" t="s">
        <v>71</v>
      </c>
      <c r="D80" s="377"/>
      <c r="E80" s="377"/>
      <c r="F80" s="377"/>
      <c r="G80" s="377"/>
      <c r="H80" s="377"/>
      <c r="I80" s="20">
        <v>8.3299999999999999E-2</v>
      </c>
      <c r="J80" s="43">
        <f>$J$76*I80</f>
        <v>649.76249099999995</v>
      </c>
    </row>
    <row r="81" spans="2:10">
      <c r="B81" s="15" t="s">
        <v>6</v>
      </c>
      <c r="C81" s="377" t="s">
        <v>72</v>
      </c>
      <c r="D81" s="377"/>
      <c r="E81" s="377"/>
      <c r="F81" s="377"/>
      <c r="G81" s="377"/>
      <c r="H81" s="377"/>
      <c r="I81" s="20">
        <v>8.2000000000000007E-3</v>
      </c>
      <c r="J81" s="43">
        <f>$J$76*I81</f>
        <v>63.962214000000003</v>
      </c>
    </row>
    <row r="82" spans="2:10">
      <c r="B82" s="15" t="s">
        <v>9</v>
      </c>
      <c r="C82" s="377" t="s">
        <v>73</v>
      </c>
      <c r="D82" s="377"/>
      <c r="E82" s="377"/>
      <c r="F82" s="377"/>
      <c r="G82" s="377"/>
      <c r="H82" s="377"/>
      <c r="I82" s="20">
        <v>2.0000000000000001E-4</v>
      </c>
      <c r="J82" s="43">
        <f>$J$76*I82</f>
        <v>1.5600540000000001</v>
      </c>
    </row>
    <row r="83" spans="2:10">
      <c r="B83" s="15" t="s">
        <v>10</v>
      </c>
      <c r="C83" s="433" t="s">
        <v>74</v>
      </c>
      <c r="D83" s="433"/>
      <c r="E83" s="433"/>
      <c r="F83" s="433"/>
      <c r="G83" s="433"/>
      <c r="H83" s="433"/>
      <c r="I83" s="20">
        <v>2.9999999999999997E-4</v>
      </c>
      <c r="J83" s="43">
        <f t="shared" ref="J83:J85" si="1">$J$76*I83</f>
        <v>2.3400809999999996</v>
      </c>
    </row>
    <row r="84" spans="2:10">
      <c r="B84" s="15" t="s">
        <v>28</v>
      </c>
      <c r="C84" s="377" t="s">
        <v>75</v>
      </c>
      <c r="D84" s="377"/>
      <c r="E84" s="377"/>
      <c r="F84" s="377"/>
      <c r="G84" s="377"/>
      <c r="H84" s="377"/>
      <c r="I84" s="20">
        <v>6.1999999999999998E-3</v>
      </c>
      <c r="J84" s="43">
        <f t="shared" si="1"/>
        <v>48.361673999999994</v>
      </c>
    </row>
    <row r="85" spans="2:10">
      <c r="B85" s="15" t="s">
        <v>29</v>
      </c>
      <c r="C85" s="377" t="s">
        <v>76</v>
      </c>
      <c r="D85" s="377"/>
      <c r="E85" s="377"/>
      <c r="F85" s="377"/>
      <c r="G85" s="377"/>
      <c r="H85" s="377"/>
      <c r="I85" s="20">
        <v>0</v>
      </c>
      <c r="J85" s="43">
        <f t="shared" si="1"/>
        <v>0</v>
      </c>
    </row>
    <row r="86" spans="2:10">
      <c r="B86" s="431" t="s">
        <v>77</v>
      </c>
      <c r="C86" s="431"/>
      <c r="D86" s="431"/>
      <c r="E86" s="431"/>
      <c r="F86" s="431"/>
      <c r="G86" s="431"/>
      <c r="H86" s="431"/>
      <c r="I86" s="2">
        <f>TRUNC(SUM(I80:I85),4)</f>
        <v>9.8199999999999996E-2</v>
      </c>
      <c r="J86" s="50">
        <f>TRUNC(SUM(J80:J85),2)</f>
        <v>765.98</v>
      </c>
    </row>
    <row r="87" spans="2:10">
      <c r="B87" s="414"/>
      <c r="C87" s="414"/>
      <c r="D87" s="414"/>
      <c r="E87" s="414"/>
      <c r="F87" s="414"/>
      <c r="G87" s="414"/>
      <c r="H87" s="414"/>
      <c r="I87" s="414"/>
      <c r="J87" s="414"/>
    </row>
    <row r="88" spans="2:10">
      <c r="B88" s="430" t="s">
        <v>78</v>
      </c>
      <c r="C88" s="430"/>
      <c r="D88" s="430"/>
      <c r="E88" s="430"/>
      <c r="F88" s="430"/>
      <c r="G88" s="430"/>
      <c r="H88" s="430"/>
      <c r="I88" s="8" t="s">
        <v>24</v>
      </c>
      <c r="J88" s="8" t="s">
        <v>25</v>
      </c>
    </row>
    <row r="89" spans="2:10">
      <c r="B89" s="15" t="s">
        <v>4</v>
      </c>
      <c r="C89" s="377" t="s">
        <v>79</v>
      </c>
      <c r="D89" s="377"/>
      <c r="E89" s="377"/>
      <c r="F89" s="377"/>
      <c r="G89" s="377"/>
      <c r="H89" s="377"/>
      <c r="I89" s="20">
        <v>0</v>
      </c>
      <c r="J89" s="71">
        <f>$J$29*I89</f>
        <v>0</v>
      </c>
    </row>
    <row r="90" spans="2:10">
      <c r="B90" s="431" t="s">
        <v>80</v>
      </c>
      <c r="C90" s="431"/>
      <c r="D90" s="431"/>
      <c r="E90" s="431"/>
      <c r="F90" s="431"/>
      <c r="G90" s="431"/>
      <c r="H90" s="431"/>
      <c r="I90" s="2">
        <f>TRUNC(SUM(I89),4)</f>
        <v>0</v>
      </c>
      <c r="J90" s="72">
        <f>TRUNC(SUM(J89),2)</f>
        <v>0</v>
      </c>
    </row>
    <row r="91" spans="2:10">
      <c r="B91" s="414"/>
      <c r="C91" s="414"/>
      <c r="D91" s="414"/>
      <c r="E91" s="414"/>
      <c r="F91" s="414"/>
      <c r="G91" s="414"/>
      <c r="H91" s="414"/>
      <c r="I91" s="414"/>
      <c r="J91" s="414"/>
    </row>
    <row r="92" spans="2:10">
      <c r="B92" s="432" t="s">
        <v>81</v>
      </c>
      <c r="C92" s="432"/>
      <c r="D92" s="432"/>
      <c r="E92" s="432"/>
      <c r="F92" s="432"/>
      <c r="G92" s="432"/>
      <c r="H92" s="432"/>
      <c r="I92" s="432"/>
      <c r="J92" s="432"/>
    </row>
    <row r="93" spans="2:10">
      <c r="B93" s="375" t="s">
        <v>82</v>
      </c>
      <c r="C93" s="375"/>
      <c r="D93" s="375"/>
      <c r="E93" s="375"/>
      <c r="F93" s="375"/>
      <c r="G93" s="375"/>
      <c r="H93" s="375"/>
      <c r="I93" s="375"/>
      <c r="J93" s="4" t="s">
        <v>25</v>
      </c>
    </row>
    <row r="94" spans="2:10">
      <c r="B94" s="15" t="s">
        <v>83</v>
      </c>
      <c r="C94" s="377" t="s">
        <v>84</v>
      </c>
      <c r="D94" s="377"/>
      <c r="E94" s="377"/>
      <c r="F94" s="377"/>
      <c r="G94" s="377"/>
      <c r="H94" s="377"/>
      <c r="I94" s="377"/>
      <c r="J94" s="74">
        <f>J86</f>
        <v>765.98</v>
      </c>
    </row>
    <row r="95" spans="2:10">
      <c r="B95" s="15" t="s">
        <v>85</v>
      </c>
      <c r="C95" s="377" t="s">
        <v>86</v>
      </c>
      <c r="D95" s="377"/>
      <c r="E95" s="377"/>
      <c r="F95" s="377"/>
      <c r="G95" s="377"/>
      <c r="H95" s="377"/>
      <c r="I95" s="377"/>
      <c r="J95" s="73">
        <f>J90</f>
        <v>0</v>
      </c>
    </row>
    <row r="96" spans="2:10">
      <c r="B96" s="413" t="s">
        <v>87</v>
      </c>
      <c r="C96" s="413"/>
      <c r="D96" s="413"/>
      <c r="E96" s="413"/>
      <c r="F96" s="413"/>
      <c r="G96" s="413"/>
      <c r="H96" s="413"/>
      <c r="I96" s="413"/>
      <c r="J96" s="14">
        <f>TRUNC(SUM(J94:J95),2)</f>
        <v>765.98</v>
      </c>
    </row>
    <row r="97" spans="2:10">
      <c r="B97" s="414"/>
      <c r="C97" s="414"/>
      <c r="D97" s="414"/>
      <c r="E97" s="414"/>
      <c r="F97" s="414"/>
      <c r="G97" s="414"/>
      <c r="H97" s="414"/>
      <c r="I97" s="414"/>
      <c r="J97" s="414"/>
    </row>
    <row r="98" spans="2:10">
      <c r="B98" s="403" t="s">
        <v>88</v>
      </c>
      <c r="C98" s="403"/>
      <c r="D98" s="403"/>
      <c r="E98" s="403"/>
      <c r="F98" s="403"/>
      <c r="G98" s="403"/>
      <c r="H98" s="403"/>
      <c r="I98" s="403"/>
      <c r="J98" s="403"/>
    </row>
    <row r="99" spans="2:10">
      <c r="B99" s="4">
        <v>5</v>
      </c>
      <c r="C99" s="410" t="s">
        <v>89</v>
      </c>
      <c r="D99" s="411"/>
      <c r="E99" s="411"/>
      <c r="F99" s="411"/>
      <c r="G99" s="411"/>
      <c r="H99" s="411"/>
      <c r="I99" s="412"/>
      <c r="J99" s="4" t="s">
        <v>25</v>
      </c>
    </row>
    <row r="100" spans="2:10" ht="23.25" customHeight="1">
      <c r="B100" s="418" t="s">
        <v>4</v>
      </c>
      <c r="C100" s="415" t="s">
        <v>117</v>
      </c>
      <c r="D100" s="421" t="s">
        <v>180</v>
      </c>
      <c r="E100" s="422"/>
      <c r="F100" s="422"/>
      <c r="G100" s="422"/>
      <c r="H100" s="422"/>
      <c r="I100" s="423"/>
      <c r="J100" s="53">
        <f>'ORÇA. 01'!F10</f>
        <v>30.987499999999997</v>
      </c>
    </row>
    <row r="101" spans="2:10" ht="28.5" customHeight="1">
      <c r="B101" s="419"/>
      <c r="C101" s="416"/>
      <c r="D101" s="421" t="s">
        <v>196</v>
      </c>
      <c r="E101" s="422"/>
      <c r="F101" s="422"/>
      <c r="G101" s="422"/>
      <c r="H101" s="422"/>
      <c r="I101" s="423"/>
      <c r="J101" s="53">
        <f>'ORÇA. 02'!F8</f>
        <v>8.8450000000000006</v>
      </c>
    </row>
    <row r="102" spans="2:10" ht="15.75" customHeight="1">
      <c r="B102" s="419"/>
      <c r="C102" s="416"/>
      <c r="D102" s="424" t="s">
        <v>197</v>
      </c>
      <c r="E102" s="425"/>
      <c r="F102" s="425"/>
      <c r="G102" s="425"/>
      <c r="H102" s="425"/>
      <c r="I102" s="426"/>
      <c r="J102" s="53">
        <f>'ORÇA. 03'!F8</f>
        <v>2.27</v>
      </c>
    </row>
    <row r="103" spans="2:10" ht="18.75" customHeight="1">
      <c r="B103" s="419"/>
      <c r="C103" s="416"/>
      <c r="D103" s="424" t="s">
        <v>198</v>
      </c>
      <c r="E103" s="425"/>
      <c r="F103" s="425"/>
      <c r="G103" s="425"/>
      <c r="H103" s="425"/>
      <c r="I103" s="426"/>
      <c r="J103" s="53">
        <f>'ORÇA. 04'!F8</f>
        <v>5.1174999999999997</v>
      </c>
    </row>
    <row r="104" spans="2:10">
      <c r="B104" s="419"/>
      <c r="C104" s="416"/>
      <c r="D104" s="424" t="s">
        <v>199</v>
      </c>
      <c r="E104" s="425"/>
      <c r="F104" s="425"/>
      <c r="G104" s="425"/>
      <c r="H104" s="425"/>
      <c r="I104" s="426"/>
      <c r="J104" s="53">
        <f>'ORÇA. 05.'!F8</f>
        <v>1.4675</v>
      </c>
    </row>
    <row r="105" spans="2:10">
      <c r="B105" s="420"/>
      <c r="C105" s="417"/>
      <c r="D105" s="424" t="s">
        <v>200</v>
      </c>
      <c r="E105" s="425"/>
      <c r="F105" s="425"/>
      <c r="G105" s="425"/>
      <c r="H105" s="425"/>
      <c r="I105" s="426"/>
      <c r="J105" s="53">
        <f>'ORÇA. 06'!F8</f>
        <v>1.36</v>
      </c>
    </row>
    <row r="106" spans="2:10">
      <c r="B106" s="15" t="s">
        <v>6</v>
      </c>
      <c r="C106" s="77"/>
      <c r="D106" s="427" t="s">
        <v>195</v>
      </c>
      <c r="E106" s="428"/>
      <c r="F106" s="428"/>
      <c r="G106" s="428"/>
      <c r="H106" s="428"/>
      <c r="I106" s="429"/>
      <c r="J106" s="53">
        <f>'ORÇA. 07'!E8</f>
        <v>0.19083333333333333</v>
      </c>
    </row>
    <row r="107" spans="2:10" ht="14.25">
      <c r="B107" s="41" t="s">
        <v>9</v>
      </c>
      <c r="C107" s="66" t="s">
        <v>118</v>
      </c>
      <c r="D107" s="424" t="s">
        <v>201</v>
      </c>
      <c r="E107" s="425"/>
      <c r="F107" s="425"/>
      <c r="G107" s="425"/>
      <c r="H107" s="425"/>
      <c r="I107" s="426"/>
      <c r="J107" s="54">
        <f>'ORÇA. 08'!E15</f>
        <v>32.553333333333335</v>
      </c>
    </row>
    <row r="108" spans="2:10">
      <c r="B108" s="413" t="s">
        <v>90</v>
      </c>
      <c r="C108" s="413"/>
      <c r="D108" s="413"/>
      <c r="E108" s="413"/>
      <c r="F108" s="413"/>
      <c r="G108" s="413"/>
      <c r="H108" s="413"/>
      <c r="I108" s="3"/>
      <c r="J108" s="14">
        <f>TRUNC(SUM(J100:J107),2)</f>
        <v>82.79</v>
      </c>
    </row>
    <row r="109" spans="2:10">
      <c r="B109" s="414"/>
      <c r="C109" s="414"/>
      <c r="D109" s="414"/>
      <c r="E109" s="414"/>
      <c r="F109" s="414"/>
      <c r="G109" s="414"/>
      <c r="H109" s="414"/>
      <c r="I109" s="414"/>
      <c r="J109" s="414"/>
    </row>
    <row r="110" spans="2:10">
      <c r="B110" s="403" t="s">
        <v>91</v>
      </c>
      <c r="C110" s="403"/>
      <c r="D110" s="403"/>
      <c r="E110" s="403"/>
      <c r="F110" s="403"/>
      <c r="G110" s="403"/>
      <c r="H110" s="403"/>
      <c r="I110" s="403"/>
      <c r="J110" s="403"/>
    </row>
    <row r="111" spans="2:10">
      <c r="B111" s="4">
        <v>6</v>
      </c>
      <c r="C111" s="375" t="s">
        <v>92</v>
      </c>
      <c r="D111" s="375"/>
      <c r="E111" s="375"/>
      <c r="F111" s="375"/>
      <c r="G111" s="375"/>
      <c r="H111" s="375"/>
      <c r="I111" s="6" t="s">
        <v>24</v>
      </c>
      <c r="J111" s="4" t="s">
        <v>25</v>
      </c>
    </row>
    <row r="112" spans="2:10">
      <c r="B112" s="15" t="s">
        <v>4</v>
      </c>
      <c r="C112" s="377" t="s">
        <v>93</v>
      </c>
      <c r="D112" s="377"/>
      <c r="E112" s="377"/>
      <c r="F112" s="377"/>
      <c r="G112" s="377"/>
      <c r="H112" s="377"/>
      <c r="I112" s="25">
        <v>0.03</v>
      </c>
      <c r="J112" s="43">
        <f>TRUNC(I112*J135,2)</f>
        <v>259.47000000000003</v>
      </c>
    </row>
    <row r="113" spans="2:10">
      <c r="B113" s="15" t="s">
        <v>6</v>
      </c>
      <c r="C113" s="377" t="s">
        <v>94</v>
      </c>
      <c r="D113" s="377"/>
      <c r="E113" s="377"/>
      <c r="F113" s="377"/>
      <c r="G113" s="377"/>
      <c r="H113" s="377"/>
      <c r="I113" s="26">
        <v>6.7900000000000002E-2</v>
      </c>
      <c r="J113" s="43">
        <f>TRUNC(I113*(J112+J135),2)</f>
        <v>604.88</v>
      </c>
    </row>
    <row r="114" spans="2:10">
      <c r="B114" s="15" t="s">
        <v>9</v>
      </c>
      <c r="C114" s="406" t="s">
        <v>95</v>
      </c>
      <c r="D114" s="406"/>
      <c r="E114" s="406"/>
      <c r="F114" s="406"/>
      <c r="G114" s="406"/>
      <c r="H114" s="406"/>
      <c r="I114" s="27"/>
      <c r="J114" s="51"/>
    </row>
    <row r="115" spans="2:10">
      <c r="B115" s="15" t="s">
        <v>96</v>
      </c>
      <c r="C115" s="377" t="s">
        <v>97</v>
      </c>
      <c r="D115" s="377"/>
      <c r="E115" s="377"/>
      <c r="F115" s="377"/>
      <c r="G115" s="377"/>
      <c r="H115" s="377"/>
      <c r="I115" s="27">
        <v>1.6500000000000001E-2</v>
      </c>
      <c r="J115" s="43">
        <f>I115*J124</f>
        <v>183.056445</v>
      </c>
    </row>
    <row r="116" spans="2:10">
      <c r="B116" s="15" t="s">
        <v>98</v>
      </c>
      <c r="C116" s="377" t="s">
        <v>99</v>
      </c>
      <c r="D116" s="377"/>
      <c r="E116" s="377"/>
      <c r="F116" s="377"/>
      <c r="G116" s="377"/>
      <c r="H116" s="377"/>
      <c r="I116" s="28">
        <v>7.5999999999999998E-2</v>
      </c>
      <c r="J116" s="43">
        <f>I116*J124</f>
        <v>843.16908000000001</v>
      </c>
    </row>
    <row r="117" spans="2:10">
      <c r="B117" s="15" t="s">
        <v>100</v>
      </c>
      <c r="C117" s="377" t="s">
        <v>101</v>
      </c>
      <c r="D117" s="377"/>
      <c r="E117" s="377"/>
      <c r="F117" s="377"/>
      <c r="G117" s="377"/>
      <c r="H117" s="377"/>
      <c r="I117" s="29">
        <v>0.05</v>
      </c>
      <c r="J117" s="43">
        <f>I117*J124</f>
        <v>554.7165</v>
      </c>
    </row>
    <row r="118" spans="2:10">
      <c r="B118" s="407" t="s">
        <v>102</v>
      </c>
      <c r="C118" s="407"/>
      <c r="D118" s="407"/>
      <c r="E118" s="407"/>
      <c r="F118" s="407"/>
      <c r="G118" s="407"/>
      <c r="H118" s="407"/>
      <c r="I118" s="55"/>
      <c r="J118" s="62">
        <f>TRUNC(SUM(J112:J117),2)</f>
        <v>2445.29</v>
      </c>
    </row>
    <row r="119" spans="2:10" hidden="1">
      <c r="B119" s="56" t="s">
        <v>103</v>
      </c>
      <c r="C119" s="408" t="s">
        <v>104</v>
      </c>
      <c r="D119" s="408"/>
      <c r="E119" s="408"/>
      <c r="F119" s="408"/>
      <c r="G119" s="408"/>
      <c r="H119" s="408"/>
      <c r="I119" s="70">
        <f>TRUNC(I115+I116+I117,4)</f>
        <v>0.14249999999999999</v>
      </c>
      <c r="J119" s="57"/>
    </row>
    <row r="120" spans="2:10" hidden="1">
      <c r="B120" s="11"/>
      <c r="C120" s="409">
        <v>100</v>
      </c>
      <c r="D120" s="409"/>
      <c r="E120" s="409"/>
      <c r="F120" s="409"/>
      <c r="G120" s="409"/>
      <c r="H120" s="409"/>
      <c r="I120" s="10"/>
      <c r="J120" s="58"/>
    </row>
    <row r="121" spans="2:10" hidden="1">
      <c r="B121" s="59"/>
      <c r="C121" s="9"/>
      <c r="D121" s="9"/>
      <c r="E121" s="9"/>
      <c r="F121" s="9"/>
      <c r="G121" s="9"/>
      <c r="H121" s="9"/>
      <c r="I121" s="10"/>
      <c r="J121" s="58"/>
    </row>
    <row r="122" spans="2:10" hidden="1">
      <c r="B122" s="11" t="s">
        <v>105</v>
      </c>
      <c r="C122" s="409" t="s">
        <v>106</v>
      </c>
      <c r="D122" s="409"/>
      <c r="E122" s="409"/>
      <c r="F122" s="409"/>
      <c r="G122" s="409"/>
      <c r="H122" s="409"/>
      <c r="I122" s="10"/>
      <c r="J122" s="12">
        <f>TRUNC(J135+J112+J113,2)</f>
        <v>9513.39</v>
      </c>
    </row>
    <row r="123" spans="2:10" hidden="1">
      <c r="B123" s="11"/>
      <c r="C123" s="9"/>
      <c r="D123" s="9"/>
      <c r="E123" s="9"/>
      <c r="F123" s="9"/>
      <c r="G123" s="9"/>
      <c r="H123" s="9"/>
      <c r="I123" s="10"/>
      <c r="J123" s="58"/>
    </row>
    <row r="124" spans="2:10" hidden="1">
      <c r="B124" s="11" t="s">
        <v>107</v>
      </c>
      <c r="C124" s="409" t="s">
        <v>108</v>
      </c>
      <c r="D124" s="409"/>
      <c r="E124" s="409"/>
      <c r="F124" s="409"/>
      <c r="G124" s="409"/>
      <c r="H124" s="409"/>
      <c r="I124" s="10"/>
      <c r="J124" s="12">
        <f>TRUNC(J122/(1-I119),2)</f>
        <v>11094.33</v>
      </c>
    </row>
    <row r="125" spans="2:10" hidden="1">
      <c r="B125" s="11"/>
      <c r="C125" s="9"/>
      <c r="D125" s="9"/>
      <c r="E125" s="9"/>
      <c r="F125" s="9"/>
      <c r="G125" s="9"/>
      <c r="H125" s="9"/>
      <c r="I125" s="10"/>
      <c r="J125" s="58"/>
    </row>
    <row r="126" spans="2:10" hidden="1">
      <c r="B126" s="60"/>
      <c r="C126" s="399" t="s">
        <v>109</v>
      </c>
      <c r="D126" s="399"/>
      <c r="E126" s="399"/>
      <c r="F126" s="399"/>
      <c r="G126" s="399"/>
      <c r="H126" s="399"/>
      <c r="I126" s="61"/>
      <c r="J126" s="63">
        <f>TRUNC(J124-J122,2)</f>
        <v>1580.94</v>
      </c>
    </row>
    <row r="127" spans="2:10">
      <c r="B127" s="391"/>
      <c r="C127" s="392"/>
      <c r="D127" s="392"/>
      <c r="E127" s="392"/>
      <c r="F127" s="392"/>
      <c r="G127" s="392"/>
      <c r="H127" s="392"/>
      <c r="I127" s="392"/>
      <c r="J127" s="393"/>
    </row>
    <row r="128" spans="2:10">
      <c r="B128" s="403" t="s">
        <v>110</v>
      </c>
      <c r="C128" s="403"/>
      <c r="D128" s="403"/>
      <c r="E128" s="403"/>
      <c r="F128" s="403"/>
      <c r="G128" s="403"/>
      <c r="H128" s="403"/>
      <c r="I128" s="403"/>
      <c r="J128" s="403"/>
    </row>
    <row r="129" spans="2:10">
      <c r="B129" s="375" t="s">
        <v>111</v>
      </c>
      <c r="C129" s="375"/>
      <c r="D129" s="375"/>
      <c r="E129" s="375"/>
      <c r="F129" s="375"/>
      <c r="G129" s="375"/>
      <c r="H129" s="375"/>
      <c r="I129" s="375"/>
      <c r="J129" s="4" t="s">
        <v>25</v>
      </c>
    </row>
    <row r="130" spans="2:10">
      <c r="B130" s="33" t="s">
        <v>4</v>
      </c>
      <c r="C130" s="377" t="str">
        <f>B22</f>
        <v>MÓDULO 1 - COMPOSIÇÃO DA REMUNERAÇÃO</v>
      </c>
      <c r="D130" s="377"/>
      <c r="E130" s="377"/>
      <c r="F130" s="377"/>
      <c r="G130" s="377"/>
      <c r="H130" s="377"/>
      <c r="I130" s="377"/>
      <c r="J130" s="43">
        <f>J29</f>
        <v>3781.62</v>
      </c>
    </row>
    <row r="131" spans="2:10">
      <c r="B131" s="33" t="s">
        <v>6</v>
      </c>
      <c r="C131" s="377" t="str">
        <f>B31</f>
        <v>MÓDULO 2 – ENCARGOS E BENEFÍCIOS ANUAIS, MENSAIS E DIÁRIOS</v>
      </c>
      <c r="D131" s="377"/>
      <c r="E131" s="377"/>
      <c r="F131" s="377"/>
      <c r="G131" s="377"/>
      <c r="H131" s="377"/>
      <c r="I131" s="377"/>
      <c r="J131" s="43">
        <f>J64</f>
        <v>3749.5</v>
      </c>
    </row>
    <row r="132" spans="2:10">
      <c r="B132" s="33" t="s">
        <v>9</v>
      </c>
      <c r="C132" s="377" t="str">
        <f>B66</f>
        <v>MÓDULO 3 – PROVISÃO PARA RESCISÃO</v>
      </c>
      <c r="D132" s="377"/>
      <c r="E132" s="377"/>
      <c r="F132" s="377"/>
      <c r="G132" s="377"/>
      <c r="H132" s="377"/>
      <c r="I132" s="377"/>
      <c r="J132" s="43">
        <f>J74</f>
        <v>269.14999999999998</v>
      </c>
    </row>
    <row r="133" spans="2:10">
      <c r="B133" s="33" t="s">
        <v>10</v>
      </c>
      <c r="C133" s="377" t="str">
        <f>B78</f>
        <v>MÓDULO 4 – CUSTO DE REPOSIÇÃO DO PROFISSIONAL AUSENTE</v>
      </c>
      <c r="D133" s="377"/>
      <c r="E133" s="377"/>
      <c r="F133" s="377"/>
      <c r="G133" s="377"/>
      <c r="H133" s="377"/>
      <c r="I133" s="377"/>
      <c r="J133" s="43">
        <f>J96</f>
        <v>765.98</v>
      </c>
    </row>
    <row r="134" spans="2:10">
      <c r="B134" s="33" t="s">
        <v>28</v>
      </c>
      <c r="C134" s="377" t="str">
        <f>B98</f>
        <v>MÓDULO 5 – INSUMOS DIVERSOS</v>
      </c>
      <c r="D134" s="377"/>
      <c r="E134" s="377"/>
      <c r="F134" s="377"/>
      <c r="G134" s="377"/>
      <c r="H134" s="377"/>
      <c r="I134" s="377"/>
      <c r="J134" s="43">
        <f>J108</f>
        <v>82.79</v>
      </c>
    </row>
    <row r="135" spans="2:10">
      <c r="B135" s="33"/>
      <c r="C135" s="400" t="s">
        <v>112</v>
      </c>
      <c r="D135" s="400"/>
      <c r="E135" s="400"/>
      <c r="F135" s="400"/>
      <c r="G135" s="400"/>
      <c r="H135" s="400"/>
      <c r="I135" s="400"/>
      <c r="J135" s="44">
        <f>TRUNC(SUM(J130:J134),2)</f>
        <v>8649.0400000000009</v>
      </c>
    </row>
    <row r="136" spans="2:10">
      <c r="B136" s="33" t="s">
        <v>29</v>
      </c>
      <c r="C136" s="377" t="str">
        <f>B110</f>
        <v>MÓDULO 6 – CUSTOS INDIRETOS, TRIBUTOS E LUCRO</v>
      </c>
      <c r="D136" s="377"/>
      <c r="E136" s="377"/>
      <c r="F136" s="377"/>
      <c r="G136" s="377"/>
      <c r="H136" s="377"/>
      <c r="I136" s="377"/>
      <c r="J136" s="43">
        <f>J118</f>
        <v>2445.29</v>
      </c>
    </row>
    <row r="137" spans="2:10">
      <c r="B137" s="401" t="s">
        <v>113</v>
      </c>
      <c r="C137" s="401"/>
      <c r="D137" s="401"/>
      <c r="E137" s="401"/>
      <c r="F137" s="401"/>
      <c r="G137" s="401"/>
      <c r="H137" s="401"/>
      <c r="I137" s="401"/>
      <c r="J137" s="14">
        <f>TRUNC(SUM(J135:J136),2)</f>
        <v>11094.33</v>
      </c>
    </row>
    <row r="138" spans="2:10">
      <c r="B138" s="388"/>
      <c r="C138" s="389"/>
      <c r="D138" s="389"/>
      <c r="E138" s="389"/>
      <c r="F138" s="389"/>
      <c r="G138" s="389"/>
      <c r="H138" s="389"/>
      <c r="I138" s="389"/>
      <c r="J138" s="390"/>
    </row>
    <row r="139" spans="2:10">
      <c r="B139" s="380" t="s">
        <v>123</v>
      </c>
      <c r="C139" s="381"/>
      <c r="D139" s="381"/>
      <c r="E139" s="381"/>
      <c r="F139" s="382"/>
      <c r="G139" s="394">
        <v>1</v>
      </c>
      <c r="H139" s="395"/>
      <c r="I139" s="402">
        <f>J137*G139</f>
        <v>11094.33</v>
      </c>
      <c r="J139" s="402"/>
    </row>
    <row r="140" spans="2:10">
      <c r="B140" s="388"/>
      <c r="C140" s="389"/>
      <c r="D140" s="389"/>
      <c r="E140" s="389"/>
      <c r="F140" s="389"/>
      <c r="G140" s="389"/>
      <c r="H140" s="389"/>
      <c r="I140" s="389"/>
      <c r="J140" s="390"/>
    </row>
    <row r="141" spans="2:10">
      <c r="B141" s="383" t="s">
        <v>188</v>
      </c>
      <c r="C141" s="384"/>
      <c r="D141" s="384"/>
      <c r="E141" s="384"/>
      <c r="F141" s="384"/>
      <c r="G141" s="396">
        <v>21</v>
      </c>
      <c r="H141" s="397"/>
      <c r="I141" s="404">
        <f>I139*G141</f>
        <v>232980.93</v>
      </c>
      <c r="J141" s="405"/>
    </row>
    <row r="142" spans="2:10">
      <c r="B142" s="388"/>
      <c r="C142" s="389"/>
      <c r="D142" s="389"/>
      <c r="E142" s="389"/>
      <c r="F142" s="389"/>
      <c r="G142" s="389"/>
      <c r="H142" s="389"/>
      <c r="I142" s="389"/>
      <c r="J142" s="390"/>
    </row>
    <row r="143" spans="2:10">
      <c r="B143" s="385" t="s">
        <v>167</v>
      </c>
      <c r="C143" s="386"/>
      <c r="D143" s="386"/>
      <c r="E143" s="386"/>
      <c r="F143" s="387"/>
      <c r="G143" s="378">
        <v>12</v>
      </c>
      <c r="H143" s="379"/>
      <c r="I143" s="398">
        <f>SUM(I141*12)</f>
        <v>2795771.16</v>
      </c>
      <c r="J143" s="398"/>
    </row>
    <row r="144" spans="2:10" ht="13.5" thickBot="1"/>
    <row r="145" spans="2:10" ht="13.5" thickTop="1">
      <c r="B145" s="372" t="s">
        <v>191</v>
      </c>
      <c r="C145" s="372"/>
      <c r="D145" s="372"/>
      <c r="E145" s="372"/>
      <c r="F145" s="372"/>
      <c r="G145" s="372"/>
      <c r="H145" s="372"/>
      <c r="I145" s="372"/>
      <c r="J145" s="372"/>
    </row>
    <row r="146" spans="2:10" ht="13.5" thickBot="1">
      <c r="B146" s="373" t="s">
        <v>305</v>
      </c>
      <c r="C146" s="373"/>
      <c r="D146" s="373"/>
      <c r="E146" s="373"/>
      <c r="F146" s="373"/>
      <c r="G146" s="373"/>
      <c r="H146" s="373"/>
      <c r="I146" s="109"/>
      <c r="J146" s="112">
        <f>SUM(J24:J26)/22+50%</f>
        <v>130.90072727272729</v>
      </c>
    </row>
    <row r="147" spans="2:10" ht="14.25" thickTop="1" thickBot="1"/>
    <row r="148" spans="2:10" ht="13.5" thickTop="1">
      <c r="B148" s="374" t="s">
        <v>91</v>
      </c>
      <c r="C148" s="374"/>
      <c r="D148" s="374"/>
      <c r="E148" s="374"/>
      <c r="F148" s="374"/>
      <c r="G148" s="374"/>
      <c r="H148" s="374"/>
      <c r="I148" s="374"/>
      <c r="J148" s="374"/>
    </row>
    <row r="149" spans="2:10">
      <c r="B149" s="81">
        <v>6</v>
      </c>
      <c r="C149" s="375" t="s">
        <v>92</v>
      </c>
      <c r="D149" s="375"/>
      <c r="E149" s="375"/>
      <c r="F149" s="375"/>
      <c r="G149" s="375"/>
      <c r="H149" s="375"/>
      <c r="I149" s="4" t="s">
        <v>24</v>
      </c>
      <c r="J149" s="82" t="s">
        <v>25</v>
      </c>
    </row>
    <row r="150" spans="2:10">
      <c r="B150" s="81" t="s">
        <v>4</v>
      </c>
      <c r="C150" s="366" t="s">
        <v>93</v>
      </c>
      <c r="D150" s="366"/>
      <c r="E150" s="366"/>
      <c r="F150" s="366"/>
      <c r="G150" s="366"/>
      <c r="H150" s="366"/>
      <c r="I150" s="83">
        <v>0.03</v>
      </c>
      <c r="J150" s="84">
        <f>TRUNC(I150*J146,2)</f>
        <v>3.92</v>
      </c>
    </row>
    <row r="151" spans="2:10">
      <c r="B151" s="81" t="s">
        <v>6</v>
      </c>
      <c r="C151" s="366" t="s">
        <v>94</v>
      </c>
      <c r="D151" s="366"/>
      <c r="E151" s="366"/>
      <c r="F151" s="366"/>
      <c r="G151" s="366"/>
      <c r="H151" s="366"/>
      <c r="I151" s="85">
        <v>6.7900000000000002E-2</v>
      </c>
      <c r="J151" s="84">
        <f>TRUNC(I151*(J150+J175),2)</f>
        <v>0.26</v>
      </c>
    </row>
    <row r="152" spans="2:10">
      <c r="B152" s="81" t="s">
        <v>9</v>
      </c>
      <c r="C152" s="376" t="s">
        <v>95</v>
      </c>
      <c r="D152" s="376"/>
      <c r="E152" s="376"/>
      <c r="F152" s="376"/>
      <c r="G152" s="376"/>
      <c r="H152" s="376"/>
      <c r="I152" s="86"/>
      <c r="J152" s="84"/>
    </row>
    <row r="153" spans="2:10">
      <c r="B153" s="81" t="s">
        <v>96</v>
      </c>
      <c r="C153" s="366" t="s">
        <v>97</v>
      </c>
      <c r="D153" s="366"/>
      <c r="E153" s="366"/>
      <c r="F153" s="366"/>
      <c r="G153" s="366"/>
      <c r="H153" s="366"/>
      <c r="I153" s="87">
        <v>1.6500000000000001E-2</v>
      </c>
      <c r="J153" s="84">
        <f>I153*J163</f>
        <v>2.5990800000000003</v>
      </c>
    </row>
    <row r="154" spans="2:10">
      <c r="B154" s="81" t="s">
        <v>98</v>
      </c>
      <c r="C154" s="366" t="s">
        <v>99</v>
      </c>
      <c r="D154" s="366"/>
      <c r="E154" s="366"/>
      <c r="F154" s="366"/>
      <c r="G154" s="366"/>
      <c r="H154" s="366"/>
      <c r="I154" s="88">
        <v>7.5999999999999998E-2</v>
      </c>
      <c r="J154" s="84">
        <f>I154*J163</f>
        <v>11.97152</v>
      </c>
    </row>
    <row r="155" spans="2:10">
      <c r="B155" s="81" t="s">
        <v>100</v>
      </c>
      <c r="C155" s="366" t="s">
        <v>101</v>
      </c>
      <c r="D155" s="366"/>
      <c r="E155" s="366"/>
      <c r="F155" s="366"/>
      <c r="G155" s="366"/>
      <c r="H155" s="366"/>
      <c r="I155" s="89">
        <v>0.05</v>
      </c>
      <c r="J155" s="84">
        <f>I155*J163</f>
        <v>7.8760000000000012</v>
      </c>
    </row>
    <row r="156" spans="2:10">
      <c r="B156" s="367" t="s">
        <v>102</v>
      </c>
      <c r="C156" s="367"/>
      <c r="D156" s="367"/>
      <c r="E156" s="367"/>
      <c r="F156" s="367"/>
      <c r="G156" s="367"/>
      <c r="H156" s="367"/>
      <c r="I156" s="90"/>
      <c r="J156" s="91">
        <f>TRUNC(SUM(J150:J155),2)</f>
        <v>26.62</v>
      </c>
    </row>
    <row r="157" spans="2:10" ht="13.5" thickBot="1">
      <c r="B157" s="92"/>
      <c r="C157" s="368"/>
      <c r="D157" s="368"/>
      <c r="E157" s="368"/>
      <c r="F157" s="368"/>
      <c r="G157" s="368"/>
      <c r="H157" s="368"/>
      <c r="I157" s="368"/>
      <c r="J157" s="368"/>
    </row>
    <row r="158" spans="2:10" hidden="1">
      <c r="B158" s="93" t="s">
        <v>103</v>
      </c>
      <c r="C158" s="369" t="s">
        <v>104</v>
      </c>
      <c r="D158" s="369"/>
      <c r="E158" s="369"/>
      <c r="F158" s="369"/>
      <c r="G158" s="369"/>
      <c r="H158" s="369"/>
      <c r="I158" s="94">
        <f>TRUNC(I153+I154+I155,4)</f>
        <v>0.14249999999999999</v>
      </c>
      <c r="J158" s="95"/>
    </row>
    <row r="159" spans="2:10" hidden="1">
      <c r="B159" s="96"/>
      <c r="C159" s="370">
        <v>100</v>
      </c>
      <c r="D159" s="370"/>
      <c r="E159" s="370"/>
      <c r="F159" s="370"/>
      <c r="G159" s="370"/>
      <c r="H159" s="370"/>
      <c r="I159" s="97"/>
      <c r="J159" s="98"/>
    </row>
    <row r="160" spans="2:10" hidden="1">
      <c r="B160" s="99"/>
      <c r="C160" s="100"/>
      <c r="D160" s="100"/>
      <c r="E160" s="100"/>
      <c r="F160" s="100"/>
      <c r="G160" s="100"/>
      <c r="H160" s="100"/>
      <c r="I160" s="97"/>
      <c r="J160" s="98"/>
    </row>
    <row r="161" spans="2:10" hidden="1">
      <c r="B161" s="96" t="s">
        <v>105</v>
      </c>
      <c r="C161" s="370" t="s">
        <v>106</v>
      </c>
      <c r="D161" s="370"/>
      <c r="E161" s="370"/>
      <c r="F161" s="370"/>
      <c r="G161" s="370"/>
      <c r="H161" s="370"/>
      <c r="I161" s="97"/>
      <c r="J161" s="101">
        <f>TRUNC(J146+J150+J151,2)</f>
        <v>135.08000000000001</v>
      </c>
    </row>
    <row r="162" spans="2:10" hidden="1">
      <c r="B162" s="96"/>
      <c r="C162" s="100"/>
      <c r="D162" s="100"/>
      <c r="E162" s="100"/>
      <c r="F162" s="100"/>
      <c r="G162" s="100"/>
      <c r="H162" s="100"/>
      <c r="I162" s="97"/>
      <c r="J162" s="98"/>
    </row>
    <row r="163" spans="2:10" hidden="1">
      <c r="B163" s="96" t="s">
        <v>107</v>
      </c>
      <c r="C163" s="370" t="s">
        <v>108</v>
      </c>
      <c r="D163" s="370"/>
      <c r="E163" s="370"/>
      <c r="F163" s="370"/>
      <c r="G163" s="370"/>
      <c r="H163" s="370"/>
      <c r="I163" s="97"/>
      <c r="J163" s="101">
        <f>TRUNC(J161/(1-I158),2)</f>
        <v>157.52000000000001</v>
      </c>
    </row>
    <row r="164" spans="2:10" hidden="1">
      <c r="B164" s="96"/>
      <c r="C164" s="100"/>
      <c r="D164" s="100"/>
      <c r="E164" s="100"/>
      <c r="F164" s="100"/>
      <c r="G164" s="100"/>
      <c r="H164" s="100"/>
      <c r="I164" s="97"/>
      <c r="J164" s="98"/>
    </row>
    <row r="165" spans="2:10" ht="13.5" hidden="1" thickBot="1">
      <c r="B165" s="102"/>
      <c r="C165" s="371" t="s">
        <v>109</v>
      </c>
      <c r="D165" s="371"/>
      <c r="E165" s="371"/>
      <c r="F165" s="371"/>
      <c r="G165" s="371"/>
      <c r="H165" s="371"/>
      <c r="I165" s="103"/>
      <c r="J165" s="104">
        <f>TRUNC(J163-J161,2)</f>
        <v>22.44</v>
      </c>
    </row>
    <row r="166" spans="2:10" ht="14.25" thickTop="1" thickBot="1">
      <c r="B166" s="362" t="s">
        <v>185</v>
      </c>
      <c r="C166" s="362"/>
      <c r="D166" s="362"/>
      <c r="E166" s="362"/>
      <c r="F166" s="362"/>
      <c r="G166" s="362"/>
      <c r="H166" s="362"/>
      <c r="I166" s="105">
        <v>1</v>
      </c>
      <c r="J166" s="106">
        <f>SUM(J146,J156)</f>
        <v>157.5207272727273</v>
      </c>
    </row>
    <row r="167" spans="2:10" ht="14.25" thickTop="1" thickBot="1">
      <c r="I167" s="76"/>
    </row>
    <row r="168" spans="2:10" ht="14.25" thickTop="1" thickBot="1">
      <c r="B168" s="361" t="s">
        <v>186</v>
      </c>
      <c r="C168" s="361"/>
      <c r="D168" s="361"/>
      <c r="E168" s="361"/>
      <c r="F168" s="361"/>
      <c r="G168" s="361"/>
      <c r="H168" s="361"/>
      <c r="I168" s="107">
        <v>1</v>
      </c>
      <c r="J168" s="108">
        <f>J166*I168</f>
        <v>157.5207272727273</v>
      </c>
    </row>
    <row r="169" spans="2:10" ht="14.25" thickTop="1" thickBot="1">
      <c r="I169" s="76"/>
    </row>
    <row r="170" spans="2:10" ht="14.25" thickTop="1" thickBot="1">
      <c r="B170" s="362" t="s">
        <v>128</v>
      </c>
      <c r="C170" s="362"/>
      <c r="D170" s="362"/>
      <c r="E170" s="362"/>
      <c r="F170" s="362"/>
      <c r="G170" s="362"/>
      <c r="H170" s="362"/>
      <c r="I170" s="105">
        <v>12</v>
      </c>
      <c r="J170" s="106">
        <f>J168</f>
        <v>157.5207272727273</v>
      </c>
    </row>
    <row r="171" spans="2:10" ht="14.25" thickTop="1" thickBot="1"/>
    <row r="172" spans="2:10" ht="13.5" thickBot="1">
      <c r="D172" s="357" t="s">
        <v>292</v>
      </c>
      <c r="E172" s="358"/>
      <c r="F172" s="359"/>
    </row>
    <row r="173" spans="2:10" ht="15">
      <c r="D173" s="363" t="s">
        <v>277</v>
      </c>
      <c r="E173" s="364"/>
      <c r="F173" s="365"/>
    </row>
    <row r="174" spans="2:10" ht="15">
      <c r="D174" s="170" t="s">
        <v>278</v>
      </c>
      <c r="E174" s="165" t="s">
        <v>279</v>
      </c>
      <c r="F174" s="171" t="s">
        <v>280</v>
      </c>
    </row>
    <row r="175" spans="2:10">
      <c r="D175" s="172" t="s">
        <v>281</v>
      </c>
      <c r="E175" s="167" t="s">
        <v>282</v>
      </c>
      <c r="F175" s="173" t="s">
        <v>283</v>
      </c>
    </row>
    <row r="176" spans="2:10">
      <c r="D176" s="174" t="s">
        <v>26</v>
      </c>
      <c r="E176" s="166" t="s">
        <v>284</v>
      </c>
      <c r="F176" s="175">
        <f>J24</f>
        <v>2130.3000000000002</v>
      </c>
    </row>
    <row r="177" spans="3:7">
      <c r="D177" s="176" t="s">
        <v>293</v>
      </c>
      <c r="E177" s="168">
        <v>0.4</v>
      </c>
      <c r="F177" s="175">
        <f>J26</f>
        <v>738.51600000000008</v>
      </c>
    </row>
    <row r="178" spans="3:7">
      <c r="D178" s="174" t="s">
        <v>285</v>
      </c>
      <c r="E178" s="166" t="s">
        <v>44</v>
      </c>
      <c r="F178" s="175">
        <v>220</v>
      </c>
    </row>
    <row r="179" spans="3:7">
      <c r="D179" s="174" t="s">
        <v>286</v>
      </c>
      <c r="E179" s="166" t="s">
        <v>287</v>
      </c>
      <c r="F179" s="175">
        <f>(F176+F177)/F178</f>
        <v>13.040072727272728</v>
      </c>
    </row>
    <row r="180" spans="3:7">
      <c r="D180" s="174" t="s">
        <v>288</v>
      </c>
      <c r="E180" s="166" t="s">
        <v>287</v>
      </c>
      <c r="F180" s="175">
        <f>F179*1.5</f>
        <v>19.560109090909091</v>
      </c>
    </row>
    <row r="181" spans="3:7">
      <c r="D181" s="174" t="s">
        <v>289</v>
      </c>
      <c r="E181" s="166" t="s">
        <v>287</v>
      </c>
      <c r="F181" s="175">
        <f>F179*2</f>
        <v>26.080145454545455</v>
      </c>
    </row>
    <row r="182" spans="3:7">
      <c r="D182" s="177" t="s">
        <v>290</v>
      </c>
      <c r="E182" s="169">
        <v>20</v>
      </c>
      <c r="F182" s="178">
        <f>F180*E182</f>
        <v>391.20218181818183</v>
      </c>
    </row>
    <row r="183" spans="3:7" ht="13.5" thickBot="1">
      <c r="D183" s="179" t="s">
        <v>291</v>
      </c>
      <c r="E183" s="180">
        <v>20</v>
      </c>
      <c r="F183" s="181">
        <f>F181*E183</f>
        <v>521.60290909090907</v>
      </c>
    </row>
    <row r="184" spans="3:7" ht="13.5" thickBot="1">
      <c r="D184" s="154"/>
      <c r="E184" s="155"/>
      <c r="F184" s="154"/>
    </row>
    <row r="185" spans="3:7" ht="12.75" customHeight="1">
      <c r="C185" s="458" t="s">
        <v>234</v>
      </c>
      <c r="D185" s="459"/>
      <c r="E185" s="459"/>
      <c r="F185" s="459"/>
      <c r="G185" s="460"/>
    </row>
    <row r="186" spans="3:7">
      <c r="C186" s="461"/>
      <c r="D186" s="462"/>
      <c r="E186" s="462"/>
      <c r="F186" s="462"/>
      <c r="G186" s="463"/>
    </row>
    <row r="187" spans="3:7" ht="27" customHeight="1" thickBot="1">
      <c r="C187" s="464"/>
      <c r="D187" s="465"/>
      <c r="E187" s="465"/>
      <c r="F187" s="465"/>
      <c r="G187" s="466"/>
    </row>
  </sheetData>
  <mergeCells count="184">
    <mergeCell ref="C185:G187"/>
    <mergeCell ref="B2:J2"/>
    <mergeCell ref="B3:J3"/>
    <mergeCell ref="B4:J4"/>
    <mergeCell ref="B5:J5"/>
    <mergeCell ref="C6:H6"/>
    <mergeCell ref="I6:J6"/>
    <mergeCell ref="B10:J10"/>
    <mergeCell ref="B11:J11"/>
    <mergeCell ref="B12:C12"/>
    <mergeCell ref="D12:E12"/>
    <mergeCell ref="F12:J12"/>
    <mergeCell ref="B13:C13"/>
    <mergeCell ref="D13:E13"/>
    <mergeCell ref="F13:J13"/>
    <mergeCell ref="C7:H7"/>
    <mergeCell ref="I7:J7"/>
    <mergeCell ref="C8:H8"/>
    <mergeCell ref="I8:J8"/>
    <mergeCell ref="C9:H9"/>
    <mergeCell ref="I9:J9"/>
    <mergeCell ref="C34:H34"/>
    <mergeCell ref="B35:H35"/>
    <mergeCell ref="B36:J36"/>
    <mergeCell ref="C24:H24"/>
    <mergeCell ref="C25:H25"/>
    <mergeCell ref="C26:H26"/>
    <mergeCell ref="C18:H18"/>
    <mergeCell ref="I18:J18"/>
    <mergeCell ref="C19:H19"/>
    <mergeCell ref="I19:J19"/>
    <mergeCell ref="C20:H20"/>
    <mergeCell ref="I20:J20"/>
    <mergeCell ref="B14:J14"/>
    <mergeCell ref="B15:J15"/>
    <mergeCell ref="C16:H16"/>
    <mergeCell ref="I16:J16"/>
    <mergeCell ref="C17:H17"/>
    <mergeCell ref="I17:J17"/>
    <mergeCell ref="B21:J21"/>
    <mergeCell ref="B22:J22"/>
    <mergeCell ref="C23:H23"/>
    <mergeCell ref="B38:J38"/>
    <mergeCell ref="C27:H27"/>
    <mergeCell ref="C33:H33"/>
    <mergeCell ref="B57:I57"/>
    <mergeCell ref="B58:J58"/>
    <mergeCell ref="B59:J59"/>
    <mergeCell ref="C46:H46"/>
    <mergeCell ref="C47:H47"/>
    <mergeCell ref="B48:H48"/>
    <mergeCell ref="B49:J49"/>
    <mergeCell ref="B50:H50"/>
    <mergeCell ref="C51:H51"/>
    <mergeCell ref="B37:I37"/>
    <mergeCell ref="C28:H28"/>
    <mergeCell ref="B29:I29"/>
    <mergeCell ref="B30:J30"/>
    <mergeCell ref="B31:J31"/>
    <mergeCell ref="B32:H32"/>
    <mergeCell ref="C56:H56"/>
    <mergeCell ref="B60:I60"/>
    <mergeCell ref="C61:I61"/>
    <mergeCell ref="C62:I62"/>
    <mergeCell ref="C52:H52"/>
    <mergeCell ref="C53:H53"/>
    <mergeCell ref="C54:H54"/>
    <mergeCell ref="B39:H39"/>
    <mergeCell ref="C40:H40"/>
    <mergeCell ref="C41:H41"/>
    <mergeCell ref="C42:H42"/>
    <mergeCell ref="C43:H43"/>
    <mergeCell ref="C44:H44"/>
    <mergeCell ref="C45:H45"/>
    <mergeCell ref="C55:H55"/>
    <mergeCell ref="C69:H69"/>
    <mergeCell ref="C70:H70"/>
    <mergeCell ref="C71:H71"/>
    <mergeCell ref="C72:H72"/>
    <mergeCell ref="C73:H73"/>
    <mergeCell ref="B74:H74"/>
    <mergeCell ref="C63:I63"/>
    <mergeCell ref="B64:I64"/>
    <mergeCell ref="B65:J65"/>
    <mergeCell ref="B66:J66"/>
    <mergeCell ref="C67:H67"/>
    <mergeCell ref="C68:H68"/>
    <mergeCell ref="C82:H82"/>
    <mergeCell ref="C83:H83"/>
    <mergeCell ref="C84:H84"/>
    <mergeCell ref="C85:H85"/>
    <mergeCell ref="B86:H86"/>
    <mergeCell ref="B87:J87"/>
    <mergeCell ref="B75:J75"/>
    <mergeCell ref="B76:I76"/>
    <mergeCell ref="B78:J78"/>
    <mergeCell ref="B79:H79"/>
    <mergeCell ref="C80:H80"/>
    <mergeCell ref="C81:H81"/>
    <mergeCell ref="B77:J77"/>
    <mergeCell ref="C94:I94"/>
    <mergeCell ref="C95:I95"/>
    <mergeCell ref="B96:I96"/>
    <mergeCell ref="B97:J97"/>
    <mergeCell ref="B98:J98"/>
    <mergeCell ref="B88:H88"/>
    <mergeCell ref="C89:H89"/>
    <mergeCell ref="B90:H90"/>
    <mergeCell ref="B91:J91"/>
    <mergeCell ref="B92:J92"/>
    <mergeCell ref="B93:I93"/>
    <mergeCell ref="C99:I99"/>
    <mergeCell ref="B108:H108"/>
    <mergeCell ref="B109:J109"/>
    <mergeCell ref="B110:J110"/>
    <mergeCell ref="C100:C105"/>
    <mergeCell ref="B100:B105"/>
    <mergeCell ref="D100:I100"/>
    <mergeCell ref="D101:I101"/>
    <mergeCell ref="D102:I102"/>
    <mergeCell ref="D103:I103"/>
    <mergeCell ref="D105:I105"/>
    <mergeCell ref="D104:I104"/>
    <mergeCell ref="D106:I106"/>
    <mergeCell ref="D107:I107"/>
    <mergeCell ref="I141:J141"/>
    <mergeCell ref="C113:H113"/>
    <mergeCell ref="C114:H114"/>
    <mergeCell ref="C115:H115"/>
    <mergeCell ref="C116:H116"/>
    <mergeCell ref="C117:H117"/>
    <mergeCell ref="B118:H118"/>
    <mergeCell ref="C119:H119"/>
    <mergeCell ref="C120:H120"/>
    <mergeCell ref="C122:H122"/>
    <mergeCell ref="C124:H124"/>
    <mergeCell ref="C112:H112"/>
    <mergeCell ref="G143:H143"/>
    <mergeCell ref="B139:F139"/>
    <mergeCell ref="B141:F141"/>
    <mergeCell ref="B143:F143"/>
    <mergeCell ref="B138:J138"/>
    <mergeCell ref="B140:J140"/>
    <mergeCell ref="B142:J142"/>
    <mergeCell ref="B127:J127"/>
    <mergeCell ref="G139:H139"/>
    <mergeCell ref="G141:H141"/>
    <mergeCell ref="I143:J143"/>
    <mergeCell ref="C126:H126"/>
    <mergeCell ref="C133:I133"/>
    <mergeCell ref="C134:I134"/>
    <mergeCell ref="C135:I135"/>
    <mergeCell ref="C136:I136"/>
    <mergeCell ref="B137:I137"/>
    <mergeCell ref="I139:J139"/>
    <mergeCell ref="B128:J128"/>
    <mergeCell ref="B129:I129"/>
    <mergeCell ref="C130:I130"/>
    <mergeCell ref="C131:I131"/>
    <mergeCell ref="C132:I132"/>
    <mergeCell ref="D172:F172"/>
    <mergeCell ref="B1:J1"/>
    <mergeCell ref="B168:H168"/>
    <mergeCell ref="B170:H170"/>
    <mergeCell ref="D173:F173"/>
    <mergeCell ref="C155:H155"/>
    <mergeCell ref="B156:H156"/>
    <mergeCell ref="C157:J157"/>
    <mergeCell ref="C158:H158"/>
    <mergeCell ref="C159:H159"/>
    <mergeCell ref="C161:H161"/>
    <mergeCell ref="C163:H163"/>
    <mergeCell ref="C165:H165"/>
    <mergeCell ref="B166:H166"/>
    <mergeCell ref="B145:J145"/>
    <mergeCell ref="B146:H146"/>
    <mergeCell ref="B148:J148"/>
    <mergeCell ref="C149:H149"/>
    <mergeCell ref="C150:H150"/>
    <mergeCell ref="C151:H151"/>
    <mergeCell ref="C152:H152"/>
    <mergeCell ref="C153:H153"/>
    <mergeCell ref="C154:H154"/>
    <mergeCell ref="C111:H11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B1:J189"/>
  <sheetViews>
    <sheetView workbookViewId="0">
      <selection activeCell="I17" sqref="I17:J17"/>
    </sheetView>
  </sheetViews>
  <sheetFormatPr defaultRowHeight="12.75"/>
  <cols>
    <col min="1" max="1" width="5" customWidth="1"/>
    <col min="2" max="2" width="7.28515625" customWidth="1"/>
    <col min="3" max="3" width="17" customWidth="1"/>
    <col min="4" max="4" width="41.85546875" customWidth="1"/>
    <col min="5" max="5" width="12.85546875" customWidth="1"/>
    <col min="6" max="6" width="16.28515625" customWidth="1"/>
    <col min="7" max="7" width="5.42578125" customWidth="1"/>
    <col min="8" max="8" width="3.5703125" customWidth="1"/>
    <col min="9" max="9" width="10.140625" customWidth="1"/>
    <col min="10" max="10" width="16" customWidth="1"/>
  </cols>
  <sheetData>
    <row r="1" spans="2:10">
      <c r="B1" s="360"/>
      <c r="C1" s="360"/>
      <c r="D1" s="360"/>
      <c r="E1" s="360"/>
      <c r="F1" s="360"/>
      <c r="G1" s="360"/>
      <c r="H1" s="360"/>
      <c r="I1" s="360"/>
      <c r="J1" s="360"/>
    </row>
    <row r="2" spans="2:10">
      <c r="B2" s="467" t="s">
        <v>182</v>
      </c>
      <c r="C2" s="467"/>
      <c r="D2" s="467"/>
      <c r="E2" s="467"/>
      <c r="F2" s="467"/>
      <c r="G2" s="467"/>
      <c r="H2" s="467"/>
      <c r="I2" s="467"/>
      <c r="J2" s="467"/>
    </row>
    <row r="3" spans="2:10">
      <c r="B3" s="468" t="s">
        <v>329</v>
      </c>
      <c r="C3" s="468"/>
      <c r="D3" s="468"/>
      <c r="E3" s="468"/>
      <c r="F3" s="468"/>
      <c r="G3" s="468"/>
      <c r="H3" s="468"/>
      <c r="I3" s="468"/>
      <c r="J3" s="468"/>
    </row>
    <row r="4" spans="2:10">
      <c r="B4" s="450"/>
      <c r="C4" s="450"/>
      <c r="D4" s="450"/>
      <c r="E4" s="450"/>
      <c r="F4" s="450"/>
      <c r="G4" s="450"/>
      <c r="H4" s="450"/>
      <c r="I4" s="450"/>
      <c r="J4" s="450"/>
    </row>
    <row r="5" spans="2:10" ht="15.75">
      <c r="B5" s="469" t="s">
        <v>3</v>
      </c>
      <c r="C5" s="469"/>
      <c r="D5" s="469"/>
      <c r="E5" s="469"/>
      <c r="F5" s="469"/>
      <c r="G5" s="469"/>
      <c r="H5" s="469"/>
      <c r="I5" s="469"/>
      <c r="J5" s="469"/>
    </row>
    <row r="6" spans="2:10">
      <c r="B6" s="31" t="s">
        <v>4</v>
      </c>
      <c r="C6" s="446" t="s">
        <v>5</v>
      </c>
      <c r="D6" s="446"/>
      <c r="E6" s="446"/>
      <c r="F6" s="446"/>
      <c r="G6" s="446"/>
      <c r="H6" s="446"/>
      <c r="I6" s="470"/>
      <c r="J6" s="470"/>
    </row>
    <row r="7" spans="2:10">
      <c r="B7" s="31" t="s">
        <v>6</v>
      </c>
      <c r="C7" s="446" t="s">
        <v>7</v>
      </c>
      <c r="D7" s="446"/>
      <c r="E7" s="446"/>
      <c r="F7" s="446"/>
      <c r="G7" s="446"/>
      <c r="H7" s="446"/>
      <c r="I7" s="475" t="s">
        <v>8</v>
      </c>
      <c r="J7" s="475"/>
    </row>
    <row r="8" spans="2:10">
      <c r="B8" s="31" t="s">
        <v>9</v>
      </c>
      <c r="C8" s="446" t="s">
        <v>268</v>
      </c>
      <c r="D8" s="446"/>
      <c r="E8" s="446"/>
      <c r="F8" s="446"/>
      <c r="G8" s="446"/>
      <c r="H8" s="446"/>
      <c r="I8" s="475" t="s">
        <v>267</v>
      </c>
      <c r="J8" s="475"/>
    </row>
    <row r="9" spans="2:10">
      <c r="B9" s="31" t="s">
        <v>10</v>
      </c>
      <c r="C9" s="446" t="s">
        <v>11</v>
      </c>
      <c r="D9" s="446"/>
      <c r="E9" s="446"/>
      <c r="F9" s="446"/>
      <c r="G9" s="446"/>
      <c r="H9" s="446"/>
      <c r="I9" s="475" t="s">
        <v>269</v>
      </c>
      <c r="J9" s="475"/>
    </row>
    <row r="10" spans="2:10">
      <c r="B10" s="450"/>
      <c r="C10" s="450"/>
      <c r="D10" s="450"/>
      <c r="E10" s="450"/>
      <c r="F10" s="450"/>
      <c r="G10" s="450"/>
      <c r="H10" s="450"/>
      <c r="I10" s="450"/>
      <c r="J10" s="450"/>
    </row>
    <row r="11" spans="2:10" ht="15.75">
      <c r="B11" s="469" t="s">
        <v>12</v>
      </c>
      <c r="C11" s="469"/>
      <c r="D11" s="469"/>
      <c r="E11" s="469"/>
      <c r="F11" s="469"/>
      <c r="G11" s="469"/>
      <c r="H11" s="469"/>
      <c r="I11" s="469"/>
      <c r="J11" s="469"/>
    </row>
    <row r="12" spans="2:10">
      <c r="B12" s="471" t="s">
        <v>13</v>
      </c>
      <c r="C12" s="471"/>
      <c r="D12" s="496" t="s">
        <v>14</v>
      </c>
      <c r="E12" s="497"/>
      <c r="F12" s="471" t="s">
        <v>15</v>
      </c>
      <c r="G12" s="471"/>
      <c r="H12" s="471"/>
      <c r="I12" s="471"/>
      <c r="J12" s="471"/>
    </row>
    <row r="13" spans="2:10" ht="12.75" customHeight="1">
      <c r="B13" s="472" t="s">
        <v>330</v>
      </c>
      <c r="C13" s="472"/>
      <c r="D13" s="473" t="s">
        <v>264</v>
      </c>
      <c r="E13" s="473"/>
      <c r="F13" s="474">
        <v>1</v>
      </c>
      <c r="G13" s="474"/>
      <c r="H13" s="474"/>
      <c r="I13" s="474"/>
      <c r="J13" s="474"/>
    </row>
    <row r="14" spans="2:10">
      <c r="B14" s="450"/>
      <c r="C14" s="450"/>
      <c r="D14" s="450"/>
      <c r="E14" s="450"/>
      <c r="F14" s="450"/>
      <c r="G14" s="450"/>
      <c r="H14" s="450"/>
      <c r="I14" s="450"/>
      <c r="J14" s="450"/>
    </row>
    <row r="15" spans="2:10">
      <c r="B15" s="403" t="s">
        <v>16</v>
      </c>
      <c r="C15" s="403"/>
      <c r="D15" s="403"/>
      <c r="E15" s="403"/>
      <c r="F15" s="403"/>
      <c r="G15" s="403"/>
      <c r="H15" s="403"/>
      <c r="I15" s="403"/>
      <c r="J15" s="403"/>
    </row>
    <row r="16" spans="2:10" ht="23.25" customHeight="1">
      <c r="B16" s="33">
        <v>1</v>
      </c>
      <c r="C16" s="377" t="s">
        <v>17</v>
      </c>
      <c r="D16" s="377"/>
      <c r="E16" s="377"/>
      <c r="F16" s="377"/>
      <c r="G16" s="377"/>
      <c r="H16" s="377"/>
      <c r="I16" s="498" t="s">
        <v>331</v>
      </c>
      <c r="J16" s="498"/>
    </row>
    <row r="17" spans="2:10">
      <c r="B17" s="33">
        <v>2</v>
      </c>
      <c r="C17" s="377" t="s">
        <v>18</v>
      </c>
      <c r="D17" s="377"/>
      <c r="E17" s="377"/>
      <c r="F17" s="377"/>
      <c r="G17" s="377"/>
      <c r="H17" s="377"/>
      <c r="I17" s="452" t="s">
        <v>170</v>
      </c>
      <c r="J17" s="452"/>
    </row>
    <row r="18" spans="2:10">
      <c r="B18" s="33">
        <v>3</v>
      </c>
      <c r="C18" s="377" t="s">
        <v>19</v>
      </c>
      <c r="D18" s="377"/>
      <c r="E18" s="377"/>
      <c r="F18" s="377"/>
      <c r="G18" s="377"/>
      <c r="H18" s="377"/>
      <c r="I18" s="454">
        <v>3127</v>
      </c>
      <c r="J18" s="454"/>
    </row>
    <row r="19" spans="2:10">
      <c r="B19" s="33">
        <v>4</v>
      </c>
      <c r="C19" s="377" t="s">
        <v>20</v>
      </c>
      <c r="D19" s="377"/>
      <c r="E19" s="377"/>
      <c r="F19" s="377"/>
      <c r="G19" s="377"/>
      <c r="H19" s="377"/>
      <c r="I19" s="499" t="s">
        <v>187</v>
      </c>
      <c r="J19" s="499"/>
    </row>
    <row r="20" spans="2:10">
      <c r="B20" s="33">
        <v>5</v>
      </c>
      <c r="C20" s="377" t="s">
        <v>21</v>
      </c>
      <c r="D20" s="377"/>
      <c r="E20" s="377"/>
      <c r="F20" s="377"/>
      <c r="G20" s="377"/>
      <c r="H20" s="377"/>
      <c r="I20" s="456" t="s">
        <v>225</v>
      </c>
      <c r="J20" s="457"/>
    </row>
    <row r="21" spans="2:10">
      <c r="B21" s="450"/>
      <c r="C21" s="450"/>
      <c r="D21" s="450"/>
      <c r="E21" s="450"/>
      <c r="F21" s="450"/>
      <c r="G21" s="450"/>
      <c r="H21" s="450"/>
      <c r="I21" s="450"/>
      <c r="J21" s="450"/>
    </row>
    <row r="22" spans="2:10">
      <c r="B22" s="403" t="s">
        <v>22</v>
      </c>
      <c r="C22" s="403"/>
      <c r="D22" s="403"/>
      <c r="E22" s="403"/>
      <c r="F22" s="403"/>
      <c r="G22" s="403"/>
      <c r="H22" s="403"/>
      <c r="I22" s="403"/>
      <c r="J22" s="403"/>
    </row>
    <row r="23" spans="2:10">
      <c r="B23" s="15">
        <v>1</v>
      </c>
      <c r="C23" s="400" t="s">
        <v>23</v>
      </c>
      <c r="D23" s="400"/>
      <c r="E23" s="400"/>
      <c r="F23" s="400"/>
      <c r="G23" s="400"/>
      <c r="H23" s="400"/>
      <c r="I23" s="15" t="s">
        <v>24</v>
      </c>
      <c r="J23" s="15" t="s">
        <v>25</v>
      </c>
    </row>
    <row r="24" spans="2:10">
      <c r="B24" s="15" t="s">
        <v>4</v>
      </c>
      <c r="C24" s="377" t="s">
        <v>26</v>
      </c>
      <c r="D24" s="377"/>
      <c r="E24" s="377"/>
      <c r="F24" s="377"/>
      <c r="G24" s="377"/>
      <c r="H24" s="377"/>
      <c r="I24" s="16"/>
      <c r="J24" s="34">
        <v>3127</v>
      </c>
    </row>
    <row r="25" spans="2:10">
      <c r="B25" s="15" t="s">
        <v>6</v>
      </c>
      <c r="C25" s="377" t="s">
        <v>27</v>
      </c>
      <c r="D25" s="377"/>
      <c r="E25" s="377"/>
      <c r="F25" s="377"/>
      <c r="G25" s="377"/>
      <c r="H25" s="377"/>
      <c r="I25" s="17"/>
      <c r="J25" s="23">
        <v>0</v>
      </c>
    </row>
    <row r="26" spans="2:10">
      <c r="B26" s="15" t="s">
        <v>9</v>
      </c>
      <c r="C26" s="453" t="s">
        <v>226</v>
      </c>
      <c r="D26" s="453"/>
      <c r="E26" s="453"/>
      <c r="F26" s="453"/>
      <c r="G26" s="453"/>
      <c r="H26" s="453"/>
      <c r="I26" s="18">
        <v>0.2</v>
      </c>
      <c r="J26" s="34">
        <f>1518*I26</f>
        <v>303.60000000000002</v>
      </c>
    </row>
    <row r="27" spans="2:10">
      <c r="B27" s="15" t="s">
        <v>28</v>
      </c>
      <c r="C27" s="491" t="s">
        <v>273</v>
      </c>
      <c r="D27" s="491"/>
      <c r="E27" s="491"/>
      <c r="F27" s="491"/>
      <c r="G27" s="491"/>
      <c r="H27" s="491"/>
      <c r="I27" s="80"/>
      <c r="J27" s="35">
        <f>F183</f>
        <v>467.80909090909091</v>
      </c>
    </row>
    <row r="28" spans="2:10">
      <c r="B28" s="15" t="s">
        <v>29</v>
      </c>
      <c r="C28" s="500" t="s">
        <v>275</v>
      </c>
      <c r="D28" s="501"/>
      <c r="E28" s="501"/>
      <c r="F28" s="501"/>
      <c r="G28" s="501"/>
      <c r="H28" s="502"/>
      <c r="I28" s="80"/>
      <c r="J28" s="35">
        <f>F184</f>
        <v>623.74545454545455</v>
      </c>
    </row>
    <row r="29" spans="2:10">
      <c r="B29" s="316" t="s">
        <v>42</v>
      </c>
      <c r="C29" s="500" t="s">
        <v>335</v>
      </c>
      <c r="D29" s="501"/>
      <c r="E29" s="501"/>
      <c r="F29" s="501"/>
      <c r="G29" s="501"/>
      <c r="H29" s="319"/>
      <c r="I29" s="80"/>
      <c r="J29" s="35">
        <v>259.94</v>
      </c>
    </row>
    <row r="30" spans="2:10">
      <c r="B30" s="448" t="s">
        <v>30</v>
      </c>
      <c r="C30" s="448"/>
      <c r="D30" s="448"/>
      <c r="E30" s="448"/>
      <c r="F30" s="448"/>
      <c r="G30" s="448"/>
      <c r="H30" s="448"/>
      <c r="I30" s="448"/>
      <c r="J30" s="47">
        <f>TRUNC(SUM(J24:J29),2)</f>
        <v>4782.09</v>
      </c>
    </row>
    <row r="31" spans="2:10">
      <c r="B31" s="434"/>
      <c r="C31" s="434"/>
      <c r="D31" s="434"/>
      <c r="E31" s="434"/>
      <c r="F31" s="434"/>
      <c r="G31" s="434"/>
      <c r="H31" s="434"/>
      <c r="I31" s="434"/>
      <c r="J31" s="434"/>
    </row>
    <row r="32" spans="2:10">
      <c r="B32" s="403" t="s">
        <v>31</v>
      </c>
      <c r="C32" s="403"/>
      <c r="D32" s="403"/>
      <c r="E32" s="403"/>
      <c r="F32" s="403"/>
      <c r="G32" s="403"/>
      <c r="H32" s="403"/>
      <c r="I32" s="403"/>
      <c r="J32" s="403"/>
    </row>
    <row r="33" spans="2:10">
      <c r="B33" s="449" t="s">
        <v>32</v>
      </c>
      <c r="C33" s="449"/>
      <c r="D33" s="449"/>
      <c r="E33" s="449"/>
      <c r="F33" s="449"/>
      <c r="G33" s="449"/>
      <c r="H33" s="449"/>
      <c r="I33" s="5" t="s">
        <v>24</v>
      </c>
      <c r="J33" s="5" t="s">
        <v>25</v>
      </c>
    </row>
    <row r="34" spans="2:10">
      <c r="B34" s="31" t="s">
        <v>4</v>
      </c>
      <c r="C34" s="446" t="s">
        <v>116</v>
      </c>
      <c r="D34" s="446"/>
      <c r="E34" s="446"/>
      <c r="F34" s="446"/>
      <c r="G34" s="446"/>
      <c r="H34" s="446"/>
      <c r="I34" s="19">
        <v>8.3299999999999999E-2</v>
      </c>
      <c r="J34" s="35">
        <f>TRUNC($J$30*I34,2)</f>
        <v>398.34</v>
      </c>
    </row>
    <row r="35" spans="2:10">
      <c r="B35" s="31" t="s">
        <v>6</v>
      </c>
      <c r="C35" s="446" t="s">
        <v>33</v>
      </c>
      <c r="D35" s="446"/>
      <c r="E35" s="446"/>
      <c r="F35" s="446"/>
      <c r="G35" s="446"/>
      <c r="H35" s="446"/>
      <c r="I35" s="19">
        <v>0.1111</v>
      </c>
      <c r="J35" s="35">
        <f>TRUNC(I35*J30,2)</f>
        <v>531.29</v>
      </c>
    </row>
    <row r="36" spans="2:10">
      <c r="B36" s="477" t="s">
        <v>34</v>
      </c>
      <c r="C36" s="477"/>
      <c r="D36" s="477"/>
      <c r="E36" s="477"/>
      <c r="F36" s="477"/>
      <c r="G36" s="477"/>
      <c r="H36" s="477"/>
      <c r="I36" s="1">
        <f>TRUNC(SUM(I34:I35),4)</f>
        <v>0.19439999999999999</v>
      </c>
      <c r="J36" s="36">
        <f>TRUNC(SUM(J34:J35),2)</f>
        <v>929.63</v>
      </c>
    </row>
    <row r="37" spans="2:10">
      <c r="B37" s="414"/>
      <c r="C37" s="414"/>
      <c r="D37" s="414"/>
      <c r="E37" s="414"/>
      <c r="F37" s="414"/>
      <c r="G37" s="414"/>
      <c r="H37" s="414"/>
      <c r="I37" s="414"/>
      <c r="J37" s="414"/>
    </row>
    <row r="38" spans="2:10">
      <c r="B38" s="435" t="s">
        <v>35</v>
      </c>
      <c r="C38" s="435"/>
      <c r="D38" s="435"/>
      <c r="E38" s="435"/>
      <c r="F38" s="435"/>
      <c r="G38" s="435"/>
      <c r="H38" s="435"/>
      <c r="I38" s="435"/>
      <c r="J38" s="48">
        <f>SUM(J30,J36)</f>
        <v>5711.72</v>
      </c>
    </row>
    <row r="39" spans="2:10">
      <c r="B39" s="443"/>
      <c r="C39" s="444"/>
      <c r="D39" s="444"/>
      <c r="E39" s="444"/>
      <c r="F39" s="444"/>
      <c r="G39" s="444"/>
      <c r="H39" s="444"/>
      <c r="I39" s="444"/>
      <c r="J39" s="445"/>
    </row>
    <row r="40" spans="2:10">
      <c r="B40" s="430" t="s">
        <v>36</v>
      </c>
      <c r="C40" s="430"/>
      <c r="D40" s="430"/>
      <c r="E40" s="430"/>
      <c r="F40" s="430"/>
      <c r="G40" s="430"/>
      <c r="H40" s="430"/>
      <c r="I40" s="8" t="s">
        <v>24</v>
      </c>
      <c r="J40" s="8" t="s">
        <v>25</v>
      </c>
    </row>
    <row r="41" spans="2:10">
      <c r="B41" s="15" t="s">
        <v>4</v>
      </c>
      <c r="C41" s="377" t="s">
        <v>37</v>
      </c>
      <c r="D41" s="377"/>
      <c r="E41" s="377"/>
      <c r="F41" s="377"/>
      <c r="G41" s="377"/>
      <c r="H41" s="377"/>
      <c r="I41" s="20">
        <v>0.2</v>
      </c>
      <c r="J41" s="23">
        <f>I41*J38</f>
        <v>1142.3440000000001</v>
      </c>
    </row>
    <row r="42" spans="2:10">
      <c r="B42" s="15" t="s">
        <v>6</v>
      </c>
      <c r="C42" s="377" t="s">
        <v>38</v>
      </c>
      <c r="D42" s="377"/>
      <c r="E42" s="377"/>
      <c r="F42" s="377"/>
      <c r="G42" s="377"/>
      <c r="H42" s="377"/>
      <c r="I42" s="20">
        <v>2.5000000000000001E-2</v>
      </c>
      <c r="J42" s="23">
        <f>I42*J38</f>
        <v>142.79300000000001</v>
      </c>
    </row>
    <row r="43" spans="2:10">
      <c r="B43" s="15" t="s">
        <v>9</v>
      </c>
      <c r="C43" s="433" t="s">
        <v>114</v>
      </c>
      <c r="D43" s="433"/>
      <c r="E43" s="433"/>
      <c r="F43" s="433"/>
      <c r="G43" s="433"/>
      <c r="H43" s="433"/>
      <c r="I43" s="20">
        <v>0.03</v>
      </c>
      <c r="J43" s="23">
        <f>I43*J38</f>
        <v>171.35159999999999</v>
      </c>
    </row>
    <row r="44" spans="2:10">
      <c r="B44" s="15" t="s">
        <v>10</v>
      </c>
      <c r="C44" s="377" t="s">
        <v>39</v>
      </c>
      <c r="D44" s="377"/>
      <c r="E44" s="377"/>
      <c r="F44" s="377"/>
      <c r="G44" s="377"/>
      <c r="H44" s="377"/>
      <c r="I44" s="20">
        <v>1.4999999999999999E-2</v>
      </c>
      <c r="J44" s="23">
        <f>I44*J38</f>
        <v>85.675799999999995</v>
      </c>
    </row>
    <row r="45" spans="2:10">
      <c r="B45" s="15" t="s">
        <v>28</v>
      </c>
      <c r="C45" s="377" t="s">
        <v>40</v>
      </c>
      <c r="D45" s="377"/>
      <c r="E45" s="377"/>
      <c r="F45" s="377"/>
      <c r="G45" s="377"/>
      <c r="H45" s="377"/>
      <c r="I45" s="20">
        <v>0.01</v>
      </c>
      <c r="J45" s="23">
        <f>I45*J38</f>
        <v>57.117200000000004</v>
      </c>
    </row>
    <row r="46" spans="2:10">
      <c r="B46" s="15" t="s">
        <v>29</v>
      </c>
      <c r="C46" s="377" t="s">
        <v>41</v>
      </c>
      <c r="D46" s="377"/>
      <c r="E46" s="377"/>
      <c r="F46" s="377"/>
      <c r="G46" s="377"/>
      <c r="H46" s="377"/>
      <c r="I46" s="20">
        <v>6.0000000000000001E-3</v>
      </c>
      <c r="J46" s="23">
        <f>I46*J38</f>
        <v>34.270320000000005</v>
      </c>
    </row>
    <row r="47" spans="2:10">
      <c r="B47" s="15" t="s">
        <v>42</v>
      </c>
      <c r="C47" s="377" t="s">
        <v>43</v>
      </c>
      <c r="D47" s="377"/>
      <c r="E47" s="377"/>
      <c r="F47" s="377"/>
      <c r="G47" s="377"/>
      <c r="H47" s="377"/>
      <c r="I47" s="20">
        <v>2E-3</v>
      </c>
      <c r="J47" s="23">
        <f>I47*J38</f>
        <v>11.423440000000001</v>
      </c>
    </row>
    <row r="48" spans="2:10">
      <c r="B48" s="15" t="s">
        <v>44</v>
      </c>
      <c r="C48" s="377" t="s">
        <v>45</v>
      </c>
      <c r="D48" s="377"/>
      <c r="E48" s="377"/>
      <c r="F48" s="377"/>
      <c r="G48" s="377"/>
      <c r="H48" s="377"/>
      <c r="I48" s="20">
        <v>0.08</v>
      </c>
      <c r="J48" s="23">
        <f>I48*J38</f>
        <v>456.93760000000003</v>
      </c>
    </row>
    <row r="49" spans="2:10">
      <c r="B49" s="431" t="s">
        <v>46</v>
      </c>
      <c r="C49" s="431"/>
      <c r="D49" s="431"/>
      <c r="E49" s="431"/>
      <c r="F49" s="431"/>
      <c r="G49" s="431"/>
      <c r="H49" s="431"/>
      <c r="I49" s="2">
        <f>SUM(I41:I48)</f>
        <v>0.36800000000000005</v>
      </c>
      <c r="J49" s="37">
        <f>TRUNC(SUM(J41:J48),2)</f>
        <v>2101.91</v>
      </c>
    </row>
    <row r="50" spans="2:10">
      <c r="B50" s="414"/>
      <c r="C50" s="414"/>
      <c r="D50" s="414"/>
      <c r="E50" s="414"/>
      <c r="F50" s="414"/>
      <c r="G50" s="414"/>
      <c r="H50" s="414"/>
      <c r="I50" s="414"/>
      <c r="J50" s="414"/>
    </row>
    <row r="51" spans="2:10">
      <c r="B51" s="430" t="s">
        <v>47</v>
      </c>
      <c r="C51" s="430"/>
      <c r="D51" s="430"/>
      <c r="E51" s="430"/>
      <c r="F51" s="430"/>
      <c r="G51" s="430"/>
      <c r="H51" s="430"/>
      <c r="I51" s="7" t="s">
        <v>48</v>
      </c>
      <c r="J51" s="8" t="s">
        <v>25</v>
      </c>
    </row>
    <row r="52" spans="2:10">
      <c r="B52" s="15" t="s">
        <v>4</v>
      </c>
      <c r="C52" s="439" t="s">
        <v>181</v>
      </c>
      <c r="D52" s="439"/>
      <c r="E52" s="439"/>
      <c r="F52" s="439"/>
      <c r="G52" s="439"/>
      <c r="H52" s="439"/>
      <c r="I52" s="21" t="s">
        <v>49</v>
      </c>
      <c r="J52" s="127">
        <v>0</v>
      </c>
    </row>
    <row r="53" spans="2:10" ht="27" customHeight="1">
      <c r="B53" s="15" t="s">
        <v>6</v>
      </c>
      <c r="C53" s="493" t="s">
        <v>233</v>
      </c>
      <c r="D53" s="494"/>
      <c r="E53" s="494"/>
      <c r="F53" s="494"/>
      <c r="G53" s="494"/>
      <c r="H53" s="495"/>
      <c r="I53" s="133">
        <v>32.85</v>
      </c>
      <c r="J53" s="134">
        <f>SUM(I53*25)-1</f>
        <v>820.25</v>
      </c>
    </row>
    <row r="54" spans="2:10">
      <c r="B54" s="15" t="s">
        <v>9</v>
      </c>
      <c r="C54" s="447" t="s">
        <v>227</v>
      </c>
      <c r="D54" s="447"/>
      <c r="E54" s="447"/>
      <c r="F54" s="447"/>
      <c r="G54" s="447"/>
      <c r="H54" s="447"/>
      <c r="I54" s="78">
        <v>8</v>
      </c>
      <c r="J54" s="128">
        <f t="shared" ref="J54:J55" si="0">I54</f>
        <v>8</v>
      </c>
    </row>
    <row r="55" spans="2:10">
      <c r="B55" s="15" t="s">
        <v>10</v>
      </c>
      <c r="C55" s="447" t="s">
        <v>228</v>
      </c>
      <c r="D55" s="447"/>
      <c r="E55" s="447"/>
      <c r="F55" s="447"/>
      <c r="G55" s="447"/>
      <c r="H55" s="447"/>
      <c r="I55" s="22">
        <v>0.6</v>
      </c>
      <c r="J55" s="128">
        <f t="shared" si="0"/>
        <v>0.6</v>
      </c>
    </row>
    <row r="56" spans="2:10">
      <c r="B56" s="15" t="s">
        <v>28</v>
      </c>
      <c r="C56" s="489" t="s">
        <v>231</v>
      </c>
      <c r="D56" s="490"/>
      <c r="E56" s="490"/>
      <c r="F56" s="490"/>
      <c r="G56" s="490"/>
      <c r="H56" s="492"/>
      <c r="I56" s="78">
        <f>5.17*25</f>
        <v>129.25</v>
      </c>
      <c r="J56" s="128">
        <f>I56</f>
        <v>129.25</v>
      </c>
    </row>
    <row r="57" spans="2:10">
      <c r="B57" s="130" t="s">
        <v>29</v>
      </c>
      <c r="C57" s="489" t="s">
        <v>260</v>
      </c>
      <c r="D57" s="490"/>
      <c r="E57" s="490"/>
      <c r="F57" s="490"/>
      <c r="G57" s="490"/>
      <c r="H57" s="131"/>
      <c r="I57" s="78">
        <f>'ORÇA. 10'!H18</f>
        <v>175.21816666666663</v>
      </c>
      <c r="J57" s="128">
        <f>I57</f>
        <v>175.21816666666663</v>
      </c>
    </row>
    <row r="58" spans="2:10">
      <c r="B58" s="431" t="s">
        <v>50</v>
      </c>
      <c r="C58" s="431"/>
      <c r="D58" s="431"/>
      <c r="E58" s="431"/>
      <c r="F58" s="431"/>
      <c r="G58" s="431"/>
      <c r="H58" s="431"/>
      <c r="I58" s="431"/>
      <c r="J58" s="39">
        <f>SUM(J52:J57)</f>
        <v>1133.3181666666667</v>
      </c>
    </row>
    <row r="59" spans="2:10">
      <c r="B59" s="414"/>
      <c r="C59" s="414"/>
      <c r="D59" s="414"/>
      <c r="E59" s="414"/>
      <c r="F59" s="414"/>
      <c r="G59" s="414"/>
      <c r="H59" s="414"/>
      <c r="I59" s="414"/>
      <c r="J59" s="414"/>
    </row>
    <row r="60" spans="2:10">
      <c r="B60" s="430" t="s">
        <v>51</v>
      </c>
      <c r="C60" s="430"/>
      <c r="D60" s="430"/>
      <c r="E60" s="430"/>
      <c r="F60" s="430"/>
      <c r="G60" s="430"/>
      <c r="H60" s="430"/>
      <c r="I60" s="430"/>
      <c r="J60" s="430"/>
    </row>
    <row r="61" spans="2:10">
      <c r="B61" s="375" t="s">
        <v>52</v>
      </c>
      <c r="C61" s="375"/>
      <c r="D61" s="375"/>
      <c r="E61" s="375"/>
      <c r="F61" s="375"/>
      <c r="G61" s="375"/>
      <c r="H61" s="375"/>
      <c r="I61" s="375"/>
      <c r="J61" s="4" t="s">
        <v>25</v>
      </c>
    </row>
    <row r="62" spans="2:10">
      <c r="B62" s="15" t="s">
        <v>53</v>
      </c>
      <c r="C62" s="377" t="s">
        <v>54</v>
      </c>
      <c r="D62" s="377"/>
      <c r="E62" s="377"/>
      <c r="F62" s="377"/>
      <c r="G62" s="377"/>
      <c r="H62" s="377"/>
      <c r="I62" s="377"/>
      <c r="J62" s="34">
        <f>J36</f>
        <v>929.63</v>
      </c>
    </row>
    <row r="63" spans="2:10">
      <c r="B63" s="15" t="s">
        <v>55</v>
      </c>
      <c r="C63" s="377" t="s">
        <v>56</v>
      </c>
      <c r="D63" s="377"/>
      <c r="E63" s="377"/>
      <c r="F63" s="377"/>
      <c r="G63" s="377"/>
      <c r="H63" s="377"/>
      <c r="I63" s="377"/>
      <c r="J63" s="34">
        <f>J49</f>
        <v>2101.91</v>
      </c>
    </row>
    <row r="64" spans="2:10">
      <c r="B64" s="15" t="s">
        <v>57</v>
      </c>
      <c r="C64" s="377" t="s">
        <v>58</v>
      </c>
      <c r="D64" s="377"/>
      <c r="E64" s="377"/>
      <c r="F64" s="377"/>
      <c r="G64" s="377"/>
      <c r="H64" s="377"/>
      <c r="I64" s="377"/>
      <c r="J64" s="34">
        <f>J58</f>
        <v>1133.3181666666667</v>
      </c>
    </row>
    <row r="65" spans="2:10">
      <c r="B65" s="413" t="s">
        <v>59</v>
      </c>
      <c r="C65" s="413"/>
      <c r="D65" s="413"/>
      <c r="E65" s="413"/>
      <c r="F65" s="413"/>
      <c r="G65" s="413"/>
      <c r="H65" s="413"/>
      <c r="I65" s="413"/>
      <c r="J65" s="13">
        <f>TRUNC(SUM(J62:J64),2)</f>
        <v>4164.8500000000004</v>
      </c>
    </row>
    <row r="66" spans="2:10">
      <c r="B66" s="414"/>
      <c r="C66" s="414"/>
      <c r="D66" s="414"/>
      <c r="E66" s="414"/>
      <c r="F66" s="414"/>
      <c r="G66" s="414"/>
      <c r="H66" s="414"/>
      <c r="I66" s="414"/>
      <c r="J66" s="414"/>
    </row>
    <row r="67" spans="2:10">
      <c r="B67" s="403" t="s">
        <v>60</v>
      </c>
      <c r="C67" s="403"/>
      <c r="D67" s="403"/>
      <c r="E67" s="403"/>
      <c r="F67" s="403"/>
      <c r="G67" s="403"/>
      <c r="H67" s="403"/>
      <c r="I67" s="403"/>
      <c r="J67" s="403"/>
    </row>
    <row r="68" spans="2:10">
      <c r="B68" s="4">
        <v>3</v>
      </c>
      <c r="C68" s="375" t="s">
        <v>61</v>
      </c>
      <c r="D68" s="375"/>
      <c r="E68" s="375"/>
      <c r="F68" s="375"/>
      <c r="G68" s="375"/>
      <c r="H68" s="375"/>
      <c r="I68" s="4" t="s">
        <v>24</v>
      </c>
      <c r="J68" s="4" t="s">
        <v>25</v>
      </c>
    </row>
    <row r="69" spans="2:10">
      <c r="B69" s="15" t="s">
        <v>4</v>
      </c>
      <c r="C69" s="377" t="s">
        <v>62</v>
      </c>
      <c r="D69" s="377"/>
      <c r="E69" s="377"/>
      <c r="F69" s="377"/>
      <c r="G69" s="377"/>
      <c r="H69" s="377"/>
      <c r="I69" s="20">
        <v>4.1999999999999997E-3</v>
      </c>
      <c r="J69" s="23">
        <f t="shared" ref="J69:J74" si="1">$J$30*I69</f>
        <v>20.084778</v>
      </c>
    </row>
    <row r="70" spans="2:10">
      <c r="B70" s="15" t="s">
        <v>6</v>
      </c>
      <c r="C70" s="377" t="s">
        <v>63</v>
      </c>
      <c r="D70" s="377"/>
      <c r="E70" s="377"/>
      <c r="F70" s="377"/>
      <c r="G70" s="377"/>
      <c r="H70" s="377"/>
      <c r="I70" s="20">
        <v>3.3599999999999998E-4</v>
      </c>
      <c r="J70" s="23">
        <f t="shared" si="1"/>
        <v>1.60678224</v>
      </c>
    </row>
    <row r="71" spans="2:10">
      <c r="B71" s="15" t="s">
        <v>9</v>
      </c>
      <c r="C71" s="377" t="s">
        <v>64</v>
      </c>
      <c r="D71" s="377"/>
      <c r="E71" s="377"/>
      <c r="F71" s="377"/>
      <c r="G71" s="377"/>
      <c r="H71" s="377"/>
      <c r="I71" s="20">
        <v>1.9E-3</v>
      </c>
      <c r="J71" s="23">
        <f t="shared" si="1"/>
        <v>9.0859710000000007</v>
      </c>
    </row>
    <row r="72" spans="2:10">
      <c r="B72" s="15" t="s">
        <v>10</v>
      </c>
      <c r="C72" s="377" t="s">
        <v>65</v>
      </c>
      <c r="D72" s="377"/>
      <c r="E72" s="377"/>
      <c r="F72" s="377"/>
      <c r="G72" s="377"/>
      <c r="H72" s="377"/>
      <c r="I72" s="20">
        <v>1.9400000000000001E-2</v>
      </c>
      <c r="J72" s="23">
        <f t="shared" si="1"/>
        <v>92.772546000000006</v>
      </c>
    </row>
    <row r="73" spans="2:10">
      <c r="B73" s="15" t="s">
        <v>28</v>
      </c>
      <c r="C73" s="433" t="s">
        <v>66</v>
      </c>
      <c r="D73" s="433"/>
      <c r="E73" s="433"/>
      <c r="F73" s="433"/>
      <c r="G73" s="433"/>
      <c r="H73" s="433"/>
      <c r="I73" s="24">
        <f>I49*I72</f>
        <v>7.1392000000000009E-3</v>
      </c>
      <c r="J73" s="23">
        <f t="shared" si="1"/>
        <v>34.140296928000005</v>
      </c>
    </row>
    <row r="74" spans="2:10">
      <c r="B74" s="15" t="s">
        <v>29</v>
      </c>
      <c r="C74" s="377" t="s">
        <v>67</v>
      </c>
      <c r="D74" s="377"/>
      <c r="E74" s="377"/>
      <c r="F74" s="377"/>
      <c r="G74" s="377"/>
      <c r="H74" s="377"/>
      <c r="I74" s="20">
        <v>3.8199999999999998E-2</v>
      </c>
      <c r="J74" s="23">
        <f t="shared" si="1"/>
        <v>182.675838</v>
      </c>
    </row>
    <row r="75" spans="2:10">
      <c r="B75" s="413" t="s">
        <v>68</v>
      </c>
      <c r="C75" s="413"/>
      <c r="D75" s="413"/>
      <c r="E75" s="413"/>
      <c r="F75" s="413"/>
      <c r="G75" s="413"/>
      <c r="H75" s="413"/>
      <c r="I75" s="3">
        <f>TRUNC(SUM(I69:I74),4)</f>
        <v>7.1099999999999997E-2</v>
      </c>
      <c r="J75" s="13">
        <f>TRUNC(SUM(J69:J74),2)</f>
        <v>340.36</v>
      </c>
    </row>
    <row r="76" spans="2:10">
      <c r="B76" s="434"/>
      <c r="C76" s="434"/>
      <c r="D76" s="434"/>
      <c r="E76" s="434"/>
      <c r="F76" s="434"/>
      <c r="G76" s="434"/>
      <c r="H76" s="434"/>
      <c r="I76" s="434"/>
      <c r="J76" s="434"/>
    </row>
    <row r="77" spans="2:10">
      <c r="B77" s="435" t="s">
        <v>183</v>
      </c>
      <c r="C77" s="435"/>
      <c r="D77" s="435"/>
      <c r="E77" s="435"/>
      <c r="F77" s="435"/>
      <c r="G77" s="435"/>
      <c r="H77" s="435"/>
      <c r="I77" s="435"/>
      <c r="J77" s="49">
        <f>SUM(J30,J65,J75)</f>
        <v>9287.3000000000011</v>
      </c>
    </row>
    <row r="78" spans="2:10">
      <c r="B78" s="436"/>
      <c r="C78" s="437"/>
      <c r="D78" s="437"/>
      <c r="E78" s="437"/>
      <c r="F78" s="437"/>
      <c r="G78" s="437"/>
      <c r="H78" s="437"/>
      <c r="I78" s="437"/>
      <c r="J78" s="438"/>
    </row>
    <row r="79" spans="2:10">
      <c r="B79" s="403" t="s">
        <v>69</v>
      </c>
      <c r="C79" s="403"/>
      <c r="D79" s="403"/>
      <c r="E79" s="403"/>
      <c r="F79" s="403"/>
      <c r="G79" s="403"/>
      <c r="H79" s="403"/>
      <c r="I79" s="403"/>
      <c r="J79" s="403"/>
    </row>
    <row r="80" spans="2:10">
      <c r="B80" s="375" t="s">
        <v>70</v>
      </c>
      <c r="C80" s="375"/>
      <c r="D80" s="375"/>
      <c r="E80" s="375"/>
      <c r="F80" s="375"/>
      <c r="G80" s="375"/>
      <c r="H80" s="375"/>
      <c r="I80" s="4" t="s">
        <v>24</v>
      </c>
      <c r="J80" s="4" t="s">
        <v>25</v>
      </c>
    </row>
    <row r="81" spans="2:10">
      <c r="B81" s="15" t="s">
        <v>4</v>
      </c>
      <c r="C81" s="377" t="s">
        <v>71</v>
      </c>
      <c r="D81" s="377"/>
      <c r="E81" s="377"/>
      <c r="F81" s="377"/>
      <c r="G81" s="377"/>
      <c r="H81" s="377"/>
      <c r="I81" s="20">
        <v>8.3299999999999999E-2</v>
      </c>
      <c r="J81" s="43">
        <f>J77*I81</f>
        <v>773.63209000000006</v>
      </c>
    </row>
    <row r="82" spans="2:10">
      <c r="B82" s="15" t="s">
        <v>6</v>
      </c>
      <c r="C82" s="377" t="s">
        <v>72</v>
      </c>
      <c r="D82" s="377"/>
      <c r="E82" s="377"/>
      <c r="F82" s="377"/>
      <c r="G82" s="377"/>
      <c r="H82" s="377"/>
      <c r="I82" s="20">
        <v>8.2000000000000007E-3</v>
      </c>
      <c r="J82" s="43">
        <f>J77*I82</f>
        <v>76.155860000000018</v>
      </c>
    </row>
    <row r="83" spans="2:10">
      <c r="B83" s="15" t="s">
        <v>9</v>
      </c>
      <c r="C83" s="377" t="s">
        <v>73</v>
      </c>
      <c r="D83" s="377"/>
      <c r="E83" s="377"/>
      <c r="F83" s="377"/>
      <c r="G83" s="377"/>
      <c r="H83" s="377"/>
      <c r="I83" s="20">
        <v>2.0000000000000001E-4</v>
      </c>
      <c r="J83" s="43">
        <f>J77*I83</f>
        <v>1.8574600000000003</v>
      </c>
    </row>
    <row r="84" spans="2:10">
      <c r="B84" s="15" t="s">
        <v>10</v>
      </c>
      <c r="C84" s="433" t="s">
        <v>74</v>
      </c>
      <c r="D84" s="433"/>
      <c r="E84" s="433"/>
      <c r="F84" s="433"/>
      <c r="G84" s="433"/>
      <c r="H84" s="433"/>
      <c r="I84" s="20">
        <v>2.9999999999999997E-4</v>
      </c>
      <c r="J84" s="43">
        <f>J77*I84</f>
        <v>2.7861899999999999</v>
      </c>
    </row>
    <row r="85" spans="2:10">
      <c r="B85" s="15" t="s">
        <v>28</v>
      </c>
      <c r="C85" s="377" t="s">
        <v>75</v>
      </c>
      <c r="D85" s="377"/>
      <c r="E85" s="377"/>
      <c r="F85" s="377"/>
      <c r="G85" s="377"/>
      <c r="H85" s="377"/>
      <c r="I85" s="20">
        <v>6.1999999999999998E-3</v>
      </c>
      <c r="J85" s="43">
        <f>J77*I85</f>
        <v>57.581260000000007</v>
      </c>
    </row>
    <row r="86" spans="2:10">
      <c r="B86" s="15" t="s">
        <v>29</v>
      </c>
      <c r="C86" s="377" t="s">
        <v>76</v>
      </c>
      <c r="D86" s="377"/>
      <c r="E86" s="377"/>
      <c r="F86" s="377"/>
      <c r="G86" s="377"/>
      <c r="H86" s="377"/>
      <c r="I86" s="20">
        <v>0</v>
      </c>
      <c r="J86" s="43">
        <f>J77*I86</f>
        <v>0</v>
      </c>
    </row>
    <row r="87" spans="2:10">
      <c r="B87" s="431" t="s">
        <v>77</v>
      </c>
      <c r="C87" s="431"/>
      <c r="D87" s="431"/>
      <c r="E87" s="431"/>
      <c r="F87" s="431"/>
      <c r="G87" s="431"/>
      <c r="H87" s="431"/>
      <c r="I87" s="2">
        <f>TRUNC(SUM(I81:I86),4)</f>
        <v>9.8199999999999996E-2</v>
      </c>
      <c r="J87" s="50">
        <f>TRUNC(SUM(J81:J86),2)</f>
        <v>912.01</v>
      </c>
    </row>
    <row r="88" spans="2:10">
      <c r="B88" s="414"/>
      <c r="C88" s="414"/>
      <c r="D88" s="414"/>
      <c r="E88" s="414"/>
      <c r="F88" s="414"/>
      <c r="G88" s="414"/>
      <c r="H88" s="414"/>
      <c r="I88" s="414"/>
      <c r="J88" s="414"/>
    </row>
    <row r="89" spans="2:10">
      <c r="B89" s="430" t="s">
        <v>78</v>
      </c>
      <c r="C89" s="430"/>
      <c r="D89" s="430"/>
      <c r="E89" s="430"/>
      <c r="F89" s="430"/>
      <c r="G89" s="430"/>
      <c r="H89" s="430"/>
      <c r="I89" s="8" t="s">
        <v>24</v>
      </c>
      <c r="J89" s="8" t="s">
        <v>25</v>
      </c>
    </row>
    <row r="90" spans="2:10">
      <c r="B90" s="15" t="s">
        <v>4</v>
      </c>
      <c r="C90" s="377" t="s">
        <v>79</v>
      </c>
      <c r="D90" s="377"/>
      <c r="E90" s="377"/>
      <c r="F90" s="377"/>
      <c r="G90" s="377"/>
      <c r="H90" s="377"/>
      <c r="I90" s="20">
        <v>0</v>
      </c>
      <c r="J90" s="73">
        <f>$J$30*I90</f>
        <v>0</v>
      </c>
    </row>
    <row r="91" spans="2:10">
      <c r="B91" s="431" t="s">
        <v>80</v>
      </c>
      <c r="C91" s="431"/>
      <c r="D91" s="431"/>
      <c r="E91" s="431"/>
      <c r="F91" s="431"/>
      <c r="G91" s="431"/>
      <c r="H91" s="431"/>
      <c r="I91" s="2">
        <f>TRUNC(SUM(I90),4)</f>
        <v>0</v>
      </c>
      <c r="J91" s="75">
        <f>TRUNC(SUM(J90),2)</f>
        <v>0</v>
      </c>
    </row>
    <row r="92" spans="2:10">
      <c r="B92" s="414"/>
      <c r="C92" s="414"/>
      <c r="D92" s="414"/>
      <c r="E92" s="414"/>
      <c r="F92" s="414"/>
      <c r="G92" s="414"/>
      <c r="H92" s="414"/>
      <c r="I92" s="414"/>
      <c r="J92" s="414"/>
    </row>
    <row r="93" spans="2:10">
      <c r="B93" s="432" t="s">
        <v>81</v>
      </c>
      <c r="C93" s="432"/>
      <c r="D93" s="432"/>
      <c r="E93" s="432"/>
      <c r="F93" s="432"/>
      <c r="G93" s="432"/>
      <c r="H93" s="432"/>
      <c r="I93" s="432"/>
      <c r="J93" s="432"/>
    </row>
    <row r="94" spans="2:10">
      <c r="B94" s="375" t="s">
        <v>82</v>
      </c>
      <c r="C94" s="375"/>
      <c r="D94" s="375"/>
      <c r="E94" s="375"/>
      <c r="F94" s="375"/>
      <c r="G94" s="375"/>
      <c r="H94" s="375"/>
      <c r="I94" s="375"/>
      <c r="J94" s="4" t="s">
        <v>25</v>
      </c>
    </row>
    <row r="95" spans="2:10">
      <c r="B95" s="15" t="s">
        <v>83</v>
      </c>
      <c r="C95" s="377" t="s">
        <v>84</v>
      </c>
      <c r="D95" s="377"/>
      <c r="E95" s="377"/>
      <c r="F95" s="377"/>
      <c r="G95" s="377"/>
      <c r="H95" s="377"/>
      <c r="I95" s="377"/>
      <c r="J95" s="43">
        <f>J87</f>
        <v>912.01</v>
      </c>
    </row>
    <row r="96" spans="2:10">
      <c r="B96" s="15" t="s">
        <v>85</v>
      </c>
      <c r="C96" s="377" t="s">
        <v>86</v>
      </c>
      <c r="D96" s="377"/>
      <c r="E96" s="377"/>
      <c r="F96" s="377"/>
      <c r="G96" s="377"/>
      <c r="H96" s="377"/>
      <c r="I96" s="377"/>
      <c r="J96" s="73">
        <f>J91</f>
        <v>0</v>
      </c>
    </row>
    <row r="97" spans="2:10">
      <c r="B97" s="413" t="s">
        <v>87</v>
      </c>
      <c r="C97" s="413"/>
      <c r="D97" s="413"/>
      <c r="E97" s="413"/>
      <c r="F97" s="413"/>
      <c r="G97" s="413"/>
      <c r="H97" s="413"/>
      <c r="I97" s="413"/>
      <c r="J97" s="14">
        <f>TRUNC(SUM(J95:J96),2)</f>
        <v>912.01</v>
      </c>
    </row>
    <row r="98" spans="2:10">
      <c r="B98" s="414"/>
      <c r="C98" s="414"/>
      <c r="D98" s="414"/>
      <c r="E98" s="414"/>
      <c r="F98" s="414"/>
      <c r="G98" s="414"/>
      <c r="H98" s="414"/>
      <c r="I98" s="414"/>
      <c r="J98" s="414"/>
    </row>
    <row r="99" spans="2:10">
      <c r="B99" s="403" t="s">
        <v>88</v>
      </c>
      <c r="C99" s="403"/>
      <c r="D99" s="403"/>
      <c r="E99" s="403"/>
      <c r="F99" s="403"/>
      <c r="G99" s="403"/>
      <c r="H99" s="403"/>
      <c r="I99" s="403"/>
      <c r="J99" s="403"/>
    </row>
    <row r="100" spans="2:10">
      <c r="B100" s="4">
        <v>5</v>
      </c>
      <c r="C100" s="410" t="s">
        <v>89</v>
      </c>
      <c r="D100" s="411"/>
      <c r="E100" s="411"/>
      <c r="F100" s="411"/>
      <c r="G100" s="411"/>
      <c r="H100" s="411"/>
      <c r="I100" s="412"/>
      <c r="J100" s="4" t="s">
        <v>25</v>
      </c>
    </row>
    <row r="101" spans="2:10" ht="18.75" customHeight="1">
      <c r="B101" s="418" t="s">
        <v>4</v>
      </c>
      <c r="C101" s="415" t="s">
        <v>117</v>
      </c>
      <c r="D101" s="114" t="s">
        <v>171</v>
      </c>
      <c r="E101" s="114"/>
      <c r="F101" s="114"/>
      <c r="G101" s="114"/>
      <c r="H101" s="114"/>
      <c r="I101" s="113"/>
      <c r="J101" s="53">
        <f>'ORÇA. 01'!F10</f>
        <v>30.987499999999997</v>
      </c>
    </row>
    <row r="102" spans="2:10">
      <c r="B102" s="419"/>
      <c r="C102" s="416"/>
      <c r="D102" s="424" t="s">
        <v>202</v>
      </c>
      <c r="E102" s="425"/>
      <c r="F102" s="425"/>
      <c r="G102" s="425"/>
      <c r="H102" s="425"/>
      <c r="I102" s="426"/>
      <c r="J102" s="53">
        <f>'ORÇA. 02'!F8</f>
        <v>8.8450000000000006</v>
      </c>
    </row>
    <row r="103" spans="2:10">
      <c r="B103" s="420"/>
      <c r="C103" s="417"/>
      <c r="D103" s="424" t="s">
        <v>200</v>
      </c>
      <c r="E103" s="425"/>
      <c r="F103" s="425"/>
      <c r="G103" s="425"/>
      <c r="H103" s="425"/>
      <c r="I103" s="426"/>
      <c r="J103" s="53">
        <f>'ORÇA. 06'!F8</f>
        <v>1.36</v>
      </c>
    </row>
    <row r="104" spans="2:10">
      <c r="B104" s="15" t="s">
        <v>6</v>
      </c>
      <c r="C104" s="40"/>
      <c r="D104" s="427" t="s">
        <v>203</v>
      </c>
      <c r="E104" s="428"/>
      <c r="F104" s="428"/>
      <c r="G104" s="428"/>
      <c r="H104" s="428"/>
      <c r="I104" s="429"/>
      <c r="J104" s="53">
        <f>'ORÇA. 07'!E8</f>
        <v>0.19083333333333333</v>
      </c>
    </row>
    <row r="105" spans="2:10" ht="14.25">
      <c r="B105" s="41" t="s">
        <v>9</v>
      </c>
      <c r="C105" s="66" t="s">
        <v>118</v>
      </c>
      <c r="D105" s="424" t="s">
        <v>204</v>
      </c>
      <c r="E105" s="425"/>
      <c r="F105" s="425"/>
      <c r="G105" s="425"/>
      <c r="H105" s="425"/>
      <c r="I105" s="426"/>
      <c r="J105" s="54">
        <f>'ORÇA. 08'!E15</f>
        <v>32.553333333333335</v>
      </c>
    </row>
    <row r="106" spans="2:10">
      <c r="B106" s="413" t="s">
        <v>90</v>
      </c>
      <c r="C106" s="413"/>
      <c r="D106" s="413"/>
      <c r="E106" s="413"/>
      <c r="F106" s="413"/>
      <c r="G106" s="413"/>
      <c r="H106" s="413"/>
      <c r="I106" s="3"/>
      <c r="J106" s="14">
        <f>TRUNC(SUM(J101:J105),2)</f>
        <v>73.930000000000007</v>
      </c>
    </row>
    <row r="107" spans="2:10">
      <c r="B107" s="414"/>
      <c r="C107" s="414"/>
      <c r="D107" s="414"/>
      <c r="E107" s="414"/>
      <c r="F107" s="414"/>
      <c r="G107" s="414"/>
      <c r="H107" s="414"/>
      <c r="I107" s="414"/>
      <c r="J107" s="414"/>
    </row>
    <row r="108" spans="2:10">
      <c r="B108" s="403" t="s">
        <v>91</v>
      </c>
      <c r="C108" s="403"/>
      <c r="D108" s="403"/>
      <c r="E108" s="403"/>
      <c r="F108" s="403"/>
      <c r="G108" s="403"/>
      <c r="H108" s="403"/>
      <c r="I108" s="403"/>
      <c r="J108" s="403"/>
    </row>
    <row r="109" spans="2:10">
      <c r="B109" s="4">
        <v>6</v>
      </c>
      <c r="C109" s="375" t="s">
        <v>92</v>
      </c>
      <c r="D109" s="375"/>
      <c r="E109" s="375"/>
      <c r="F109" s="375"/>
      <c r="G109" s="375"/>
      <c r="H109" s="375"/>
      <c r="I109" s="6" t="s">
        <v>24</v>
      </c>
      <c r="J109" s="4" t="s">
        <v>25</v>
      </c>
    </row>
    <row r="110" spans="2:10">
      <c r="B110" s="15" t="s">
        <v>4</v>
      </c>
      <c r="C110" s="377" t="s">
        <v>93</v>
      </c>
      <c r="D110" s="377"/>
      <c r="E110" s="377"/>
      <c r="F110" s="377"/>
      <c r="G110" s="377"/>
      <c r="H110" s="377"/>
      <c r="I110" s="25">
        <v>0.03</v>
      </c>
      <c r="J110" s="43">
        <f>TRUNC(I110*J133,2)</f>
        <v>308.19</v>
      </c>
    </row>
    <row r="111" spans="2:10">
      <c r="B111" s="15" t="s">
        <v>6</v>
      </c>
      <c r="C111" s="377" t="s">
        <v>94</v>
      </c>
      <c r="D111" s="377"/>
      <c r="E111" s="377"/>
      <c r="F111" s="377"/>
      <c r="G111" s="377"/>
      <c r="H111" s="377"/>
      <c r="I111" s="26">
        <v>6.7900000000000002E-2</v>
      </c>
      <c r="J111" s="43">
        <f>TRUNC(I111*(J110+J133),2)</f>
        <v>718.47</v>
      </c>
    </row>
    <row r="112" spans="2:10">
      <c r="B112" s="15" t="s">
        <v>9</v>
      </c>
      <c r="C112" s="406" t="s">
        <v>95</v>
      </c>
      <c r="D112" s="406"/>
      <c r="E112" s="406"/>
      <c r="F112" s="406"/>
      <c r="G112" s="406"/>
      <c r="H112" s="406"/>
      <c r="I112" s="27"/>
      <c r="J112" s="51"/>
    </row>
    <row r="113" spans="2:10">
      <c r="B113" s="15" t="s">
        <v>96</v>
      </c>
      <c r="C113" s="377" t="s">
        <v>97</v>
      </c>
      <c r="D113" s="377"/>
      <c r="E113" s="377"/>
      <c r="F113" s="377"/>
      <c r="G113" s="377"/>
      <c r="H113" s="377"/>
      <c r="I113" s="27">
        <v>1.6500000000000001E-2</v>
      </c>
      <c r="J113" s="43">
        <f>I113*J122</f>
        <v>217.43237999999999</v>
      </c>
    </row>
    <row r="114" spans="2:10">
      <c r="B114" s="15" t="s">
        <v>98</v>
      </c>
      <c r="C114" s="377" t="s">
        <v>99</v>
      </c>
      <c r="D114" s="377"/>
      <c r="E114" s="377"/>
      <c r="F114" s="377"/>
      <c r="G114" s="377"/>
      <c r="H114" s="377"/>
      <c r="I114" s="28">
        <v>7.5999999999999998E-2</v>
      </c>
      <c r="J114" s="43">
        <f>I114*J122</f>
        <v>1001.50672</v>
      </c>
    </row>
    <row r="115" spans="2:10">
      <c r="B115" s="15" t="s">
        <v>100</v>
      </c>
      <c r="C115" s="377" t="s">
        <v>101</v>
      </c>
      <c r="D115" s="377"/>
      <c r="E115" s="377"/>
      <c r="F115" s="377"/>
      <c r="G115" s="377"/>
      <c r="H115" s="377"/>
      <c r="I115" s="29">
        <v>0.05</v>
      </c>
      <c r="J115" s="43">
        <f>I115*J122</f>
        <v>658.88599999999997</v>
      </c>
    </row>
    <row r="116" spans="2:10">
      <c r="B116" s="407" t="s">
        <v>102</v>
      </c>
      <c r="C116" s="407"/>
      <c r="D116" s="407"/>
      <c r="E116" s="407"/>
      <c r="F116" s="407"/>
      <c r="G116" s="407"/>
      <c r="H116" s="407"/>
      <c r="I116" s="55"/>
      <c r="J116" s="62">
        <f>TRUNC(SUM(J110:J115),2)</f>
        <v>2904.48</v>
      </c>
    </row>
    <row r="117" spans="2:10" hidden="1">
      <c r="B117" s="56" t="s">
        <v>103</v>
      </c>
      <c r="C117" s="408" t="s">
        <v>104</v>
      </c>
      <c r="D117" s="408"/>
      <c r="E117" s="408"/>
      <c r="F117" s="408"/>
      <c r="G117" s="408"/>
      <c r="H117" s="408"/>
      <c r="I117" s="30">
        <f>TRUNC(I113+I114+I115,4)</f>
        <v>0.14249999999999999</v>
      </c>
      <c r="J117" s="57"/>
    </row>
    <row r="118" spans="2:10" hidden="1">
      <c r="B118" s="11"/>
      <c r="C118" s="409">
        <v>100</v>
      </c>
      <c r="D118" s="409"/>
      <c r="E118" s="409"/>
      <c r="F118" s="409"/>
      <c r="G118" s="409"/>
      <c r="H118" s="409"/>
      <c r="I118" s="10"/>
      <c r="J118" s="58"/>
    </row>
    <row r="119" spans="2:10" hidden="1">
      <c r="B119" s="59"/>
      <c r="C119" s="9"/>
      <c r="D119" s="9"/>
      <c r="E119" s="9"/>
      <c r="F119" s="9"/>
      <c r="G119" s="9"/>
      <c r="H119" s="9"/>
      <c r="I119" s="10"/>
      <c r="J119" s="58"/>
    </row>
    <row r="120" spans="2:10" hidden="1">
      <c r="B120" s="11" t="s">
        <v>105</v>
      </c>
      <c r="C120" s="409" t="s">
        <v>106</v>
      </c>
      <c r="D120" s="409"/>
      <c r="E120" s="409"/>
      <c r="F120" s="409"/>
      <c r="G120" s="409"/>
      <c r="H120" s="409"/>
      <c r="I120" s="10"/>
      <c r="J120" s="12">
        <f>TRUNC(J133+J110+J111,2)</f>
        <v>11299.9</v>
      </c>
    </row>
    <row r="121" spans="2:10" hidden="1">
      <c r="B121" s="11"/>
      <c r="C121" s="9"/>
      <c r="D121" s="9"/>
      <c r="E121" s="9"/>
      <c r="F121" s="9"/>
      <c r="G121" s="9"/>
      <c r="H121" s="9"/>
      <c r="I121" s="10"/>
      <c r="J121" s="58"/>
    </row>
    <row r="122" spans="2:10" hidden="1">
      <c r="B122" s="11" t="s">
        <v>107</v>
      </c>
      <c r="C122" s="409" t="s">
        <v>108</v>
      </c>
      <c r="D122" s="409"/>
      <c r="E122" s="409"/>
      <c r="F122" s="409"/>
      <c r="G122" s="409"/>
      <c r="H122" s="409"/>
      <c r="I122" s="10"/>
      <c r="J122" s="12">
        <f>TRUNC(J120/(1-I117),2)</f>
        <v>13177.72</v>
      </c>
    </row>
    <row r="123" spans="2:10" hidden="1">
      <c r="B123" s="11"/>
      <c r="C123" s="9"/>
      <c r="D123" s="9"/>
      <c r="E123" s="9"/>
      <c r="F123" s="9"/>
      <c r="G123" s="9"/>
      <c r="H123" s="9"/>
      <c r="I123" s="10"/>
      <c r="J123" s="58"/>
    </row>
    <row r="124" spans="2:10" hidden="1">
      <c r="B124" s="60"/>
      <c r="C124" s="399" t="s">
        <v>109</v>
      </c>
      <c r="D124" s="399"/>
      <c r="E124" s="399"/>
      <c r="F124" s="399"/>
      <c r="G124" s="399"/>
      <c r="H124" s="399"/>
      <c r="I124" s="61"/>
      <c r="J124" s="63">
        <f>TRUNC(J122-J120,2)</f>
        <v>1877.82</v>
      </c>
    </row>
    <row r="125" spans="2:10">
      <c r="B125" s="480"/>
      <c r="C125" s="481"/>
      <c r="D125" s="481"/>
      <c r="E125" s="481"/>
      <c r="F125" s="481"/>
      <c r="G125" s="481"/>
      <c r="H125" s="481"/>
      <c r="I125" s="481"/>
      <c r="J125" s="482"/>
    </row>
    <row r="126" spans="2:10">
      <c r="B126" s="403" t="s">
        <v>110</v>
      </c>
      <c r="C126" s="403"/>
      <c r="D126" s="403"/>
      <c r="E126" s="403"/>
      <c r="F126" s="403"/>
      <c r="G126" s="403"/>
      <c r="H126" s="403"/>
      <c r="I126" s="403"/>
      <c r="J126" s="403"/>
    </row>
    <row r="127" spans="2:10">
      <c r="B127" s="375" t="s">
        <v>111</v>
      </c>
      <c r="C127" s="375"/>
      <c r="D127" s="375"/>
      <c r="E127" s="375"/>
      <c r="F127" s="375"/>
      <c r="G127" s="375"/>
      <c r="H127" s="375"/>
      <c r="I127" s="375"/>
      <c r="J127" s="4" t="s">
        <v>25</v>
      </c>
    </row>
    <row r="128" spans="2:10">
      <c r="B128" s="33" t="s">
        <v>4</v>
      </c>
      <c r="C128" s="377" t="str">
        <f>B22</f>
        <v>MÓDULO 1 - COMPOSIÇÃO DA REMUNERAÇÃO</v>
      </c>
      <c r="D128" s="377"/>
      <c r="E128" s="377"/>
      <c r="F128" s="377"/>
      <c r="G128" s="377"/>
      <c r="H128" s="377"/>
      <c r="I128" s="377"/>
      <c r="J128" s="43">
        <f>J30</f>
        <v>4782.09</v>
      </c>
    </row>
    <row r="129" spans="2:10">
      <c r="B129" s="33" t="s">
        <v>6</v>
      </c>
      <c r="C129" s="377" t="str">
        <f>B32</f>
        <v>MÓDULO 2 – ENCARGOS E BENEFÍCIOS ANUAIS, MENSAIS E DIÁRIOS</v>
      </c>
      <c r="D129" s="377"/>
      <c r="E129" s="377"/>
      <c r="F129" s="377"/>
      <c r="G129" s="377"/>
      <c r="H129" s="377"/>
      <c r="I129" s="377"/>
      <c r="J129" s="43">
        <f>J65</f>
        <v>4164.8500000000004</v>
      </c>
    </row>
    <row r="130" spans="2:10">
      <c r="B130" s="33" t="s">
        <v>9</v>
      </c>
      <c r="C130" s="377" t="str">
        <f>B67</f>
        <v>MÓDULO 3 – PROVISÃO PARA RESCISÃO</v>
      </c>
      <c r="D130" s="377"/>
      <c r="E130" s="377"/>
      <c r="F130" s="377"/>
      <c r="G130" s="377"/>
      <c r="H130" s="377"/>
      <c r="I130" s="377"/>
      <c r="J130" s="43">
        <f>J75</f>
        <v>340.36</v>
      </c>
    </row>
    <row r="131" spans="2:10">
      <c r="B131" s="33" t="s">
        <v>10</v>
      </c>
      <c r="C131" s="377" t="str">
        <f>B79</f>
        <v>MÓDULO 4 – CUSTO DE REPOSIÇÃO DO PROFISSIONAL AUSENTE</v>
      </c>
      <c r="D131" s="377"/>
      <c r="E131" s="377"/>
      <c r="F131" s="377"/>
      <c r="G131" s="377"/>
      <c r="H131" s="377"/>
      <c r="I131" s="377"/>
      <c r="J131" s="43">
        <f>J97</f>
        <v>912.01</v>
      </c>
    </row>
    <row r="132" spans="2:10">
      <c r="B132" s="33" t="s">
        <v>28</v>
      </c>
      <c r="C132" s="377" t="str">
        <f>B99</f>
        <v>MÓDULO 5 – INSUMOS DIVERSOS</v>
      </c>
      <c r="D132" s="377"/>
      <c r="E132" s="377"/>
      <c r="F132" s="377"/>
      <c r="G132" s="377"/>
      <c r="H132" s="377"/>
      <c r="I132" s="377"/>
      <c r="J132" s="43">
        <f>J106</f>
        <v>73.930000000000007</v>
      </c>
    </row>
    <row r="133" spans="2:10">
      <c r="B133" s="33"/>
      <c r="C133" s="400" t="s">
        <v>112</v>
      </c>
      <c r="D133" s="400"/>
      <c r="E133" s="400"/>
      <c r="F133" s="400"/>
      <c r="G133" s="400"/>
      <c r="H133" s="400"/>
      <c r="I133" s="400"/>
      <c r="J133" s="44">
        <f>TRUNC(SUM(J128:J132),2)</f>
        <v>10273.24</v>
      </c>
    </row>
    <row r="134" spans="2:10">
      <c r="B134" s="33" t="s">
        <v>29</v>
      </c>
      <c r="C134" s="377" t="str">
        <f>B108</f>
        <v>MÓDULO 6 – CUSTOS INDIRETOS, TRIBUTOS E LUCRO</v>
      </c>
      <c r="D134" s="377"/>
      <c r="E134" s="377"/>
      <c r="F134" s="377"/>
      <c r="G134" s="377"/>
      <c r="H134" s="377"/>
      <c r="I134" s="377"/>
      <c r="J134" s="43">
        <f>J116</f>
        <v>2904.48</v>
      </c>
    </row>
    <row r="135" spans="2:10">
      <c r="B135" s="401" t="s">
        <v>113</v>
      </c>
      <c r="C135" s="401"/>
      <c r="D135" s="401"/>
      <c r="E135" s="401"/>
      <c r="F135" s="401"/>
      <c r="G135" s="401"/>
      <c r="H135" s="401"/>
      <c r="I135" s="401"/>
      <c r="J135" s="14">
        <f>TRUNC(SUM(J133:J134),2)</f>
        <v>13177.72</v>
      </c>
    </row>
    <row r="136" spans="2:10">
      <c r="B136" s="388"/>
      <c r="C136" s="389"/>
      <c r="D136" s="389"/>
      <c r="E136" s="389"/>
      <c r="F136" s="389"/>
      <c r="G136" s="389"/>
      <c r="H136" s="389"/>
      <c r="I136" s="389"/>
      <c r="J136" s="390"/>
    </row>
    <row r="137" spans="2:10">
      <c r="B137" s="380" t="s">
        <v>123</v>
      </c>
      <c r="C137" s="381"/>
      <c r="D137" s="381"/>
      <c r="E137" s="381"/>
      <c r="F137" s="382"/>
      <c r="G137" s="394">
        <v>1</v>
      </c>
      <c r="H137" s="395"/>
      <c r="I137" s="402">
        <f>J135*G137</f>
        <v>13177.72</v>
      </c>
      <c r="J137" s="402"/>
    </row>
    <row r="138" spans="2:10">
      <c r="B138" s="486"/>
      <c r="C138" s="487"/>
      <c r="D138" s="487"/>
      <c r="E138" s="487"/>
      <c r="F138" s="487"/>
      <c r="G138" s="487"/>
      <c r="H138" s="487"/>
      <c r="I138" s="487"/>
      <c r="J138" s="488"/>
    </row>
    <row r="139" spans="2:10">
      <c r="B139" s="388"/>
      <c r="C139" s="389"/>
      <c r="D139" s="389"/>
      <c r="E139" s="389"/>
      <c r="F139" s="389"/>
      <c r="G139" s="389"/>
      <c r="H139" s="389"/>
      <c r="I139" s="389"/>
      <c r="J139" s="390"/>
    </row>
    <row r="140" spans="2:10">
      <c r="B140" s="383" t="s">
        <v>189</v>
      </c>
      <c r="C140" s="384"/>
      <c r="D140" s="384"/>
      <c r="E140" s="384"/>
      <c r="F140" s="478"/>
      <c r="G140" s="396">
        <v>1</v>
      </c>
      <c r="H140" s="397"/>
      <c r="I140" s="479">
        <f>I137*G140</f>
        <v>13177.72</v>
      </c>
      <c r="J140" s="479"/>
    </row>
    <row r="141" spans="2:10">
      <c r="B141" s="483"/>
      <c r="C141" s="484"/>
      <c r="D141" s="484"/>
      <c r="E141" s="484"/>
      <c r="F141" s="484"/>
      <c r="G141" s="484"/>
      <c r="H141" s="484"/>
      <c r="I141" s="484"/>
      <c r="J141" s="485"/>
    </row>
    <row r="142" spans="2:10">
      <c r="B142" s="385" t="s">
        <v>166</v>
      </c>
      <c r="C142" s="386"/>
      <c r="D142" s="386"/>
      <c r="E142" s="386"/>
      <c r="F142" s="387"/>
      <c r="G142" s="378">
        <v>12</v>
      </c>
      <c r="H142" s="379"/>
      <c r="I142" s="398">
        <f>SUM(I140*12)</f>
        <v>158132.63999999998</v>
      </c>
      <c r="J142" s="398"/>
    </row>
    <row r="145" spans="2:10" ht="13.5" thickBot="1"/>
    <row r="146" spans="2:10" ht="13.5" thickTop="1">
      <c r="B146" s="372" t="s">
        <v>192</v>
      </c>
      <c r="C146" s="372"/>
      <c r="D146" s="372"/>
      <c r="E146" s="372"/>
      <c r="F146" s="372"/>
      <c r="G146" s="372"/>
      <c r="H146" s="372"/>
      <c r="I146" s="372"/>
      <c r="J146" s="372"/>
    </row>
    <row r="147" spans="2:10" ht="13.5" thickBot="1">
      <c r="B147" s="373" t="s">
        <v>229</v>
      </c>
      <c r="C147" s="373"/>
      <c r="D147" s="373"/>
      <c r="E147" s="373"/>
      <c r="F147" s="373"/>
      <c r="G147" s="373"/>
      <c r="H147" s="373"/>
      <c r="I147" s="109"/>
      <c r="J147" s="112">
        <f>SUM(J24:J26)/25+50%</f>
        <v>137.72399999999999</v>
      </c>
    </row>
    <row r="148" spans="2:10" ht="14.25" thickTop="1" thickBot="1"/>
    <row r="149" spans="2:10" ht="13.5" thickTop="1">
      <c r="B149" s="374" t="s">
        <v>91</v>
      </c>
      <c r="C149" s="374"/>
      <c r="D149" s="374"/>
      <c r="E149" s="374"/>
      <c r="F149" s="374"/>
      <c r="G149" s="374"/>
      <c r="H149" s="374"/>
      <c r="I149" s="374"/>
      <c r="J149" s="374"/>
    </row>
    <row r="150" spans="2:10">
      <c r="B150" s="81">
        <v>6</v>
      </c>
      <c r="C150" s="375" t="s">
        <v>92</v>
      </c>
      <c r="D150" s="375"/>
      <c r="E150" s="375"/>
      <c r="F150" s="375"/>
      <c r="G150" s="375"/>
      <c r="H150" s="375"/>
      <c r="I150" s="4" t="s">
        <v>24</v>
      </c>
      <c r="J150" s="82" t="s">
        <v>25</v>
      </c>
    </row>
    <row r="151" spans="2:10">
      <c r="B151" s="81" t="s">
        <v>4</v>
      </c>
      <c r="C151" s="366" t="s">
        <v>93</v>
      </c>
      <c r="D151" s="366"/>
      <c r="E151" s="366"/>
      <c r="F151" s="366"/>
      <c r="G151" s="366"/>
      <c r="H151" s="366"/>
      <c r="I151" s="83">
        <v>0.03</v>
      </c>
      <c r="J151" s="84">
        <f>TRUNC(I151*J147,2)</f>
        <v>4.13</v>
      </c>
    </row>
    <row r="152" spans="2:10">
      <c r="B152" s="81" t="s">
        <v>6</v>
      </c>
      <c r="C152" s="366" t="s">
        <v>94</v>
      </c>
      <c r="D152" s="366"/>
      <c r="E152" s="366"/>
      <c r="F152" s="366"/>
      <c r="G152" s="366"/>
      <c r="H152" s="366"/>
      <c r="I152" s="85">
        <v>6.7900000000000002E-2</v>
      </c>
      <c r="J152" s="84">
        <f>TRUNC(I152*(J151+J177),2)</f>
        <v>0.28000000000000003</v>
      </c>
    </row>
    <row r="153" spans="2:10">
      <c r="B153" s="81" t="s">
        <v>9</v>
      </c>
      <c r="C153" s="376" t="s">
        <v>95</v>
      </c>
      <c r="D153" s="376"/>
      <c r="E153" s="376"/>
      <c r="F153" s="376"/>
      <c r="G153" s="376"/>
      <c r="H153" s="376"/>
      <c r="I153" s="86"/>
      <c r="J153" s="84"/>
    </row>
    <row r="154" spans="2:10">
      <c r="B154" s="81" t="s">
        <v>96</v>
      </c>
      <c r="C154" s="366" t="s">
        <v>97</v>
      </c>
      <c r="D154" s="366"/>
      <c r="E154" s="366"/>
      <c r="F154" s="366"/>
      <c r="G154" s="366"/>
      <c r="H154" s="366"/>
      <c r="I154" s="87">
        <v>1.6500000000000001E-2</v>
      </c>
      <c r="J154" s="84">
        <f>I154*J163</f>
        <v>2.7347100000000002</v>
      </c>
    </row>
    <row r="155" spans="2:10">
      <c r="B155" s="81" t="s">
        <v>98</v>
      </c>
      <c r="C155" s="366" t="s">
        <v>99</v>
      </c>
      <c r="D155" s="366"/>
      <c r="E155" s="366"/>
      <c r="F155" s="366"/>
      <c r="G155" s="366"/>
      <c r="H155" s="366"/>
      <c r="I155" s="88">
        <v>7.5999999999999998E-2</v>
      </c>
      <c r="J155" s="84">
        <f>I155*J163</f>
        <v>12.59624</v>
      </c>
    </row>
    <row r="156" spans="2:10">
      <c r="B156" s="81" t="s">
        <v>100</v>
      </c>
      <c r="C156" s="366" t="s">
        <v>101</v>
      </c>
      <c r="D156" s="366"/>
      <c r="E156" s="366"/>
      <c r="F156" s="366"/>
      <c r="G156" s="366"/>
      <c r="H156" s="366"/>
      <c r="I156" s="89">
        <v>0.05</v>
      </c>
      <c r="J156" s="84">
        <f>I156*J163</f>
        <v>8.2870000000000008</v>
      </c>
    </row>
    <row r="157" spans="2:10">
      <c r="B157" s="367" t="s">
        <v>102</v>
      </c>
      <c r="C157" s="367"/>
      <c r="D157" s="367"/>
      <c r="E157" s="367"/>
      <c r="F157" s="367"/>
      <c r="G157" s="367"/>
      <c r="H157" s="367"/>
      <c r="I157" s="90"/>
      <c r="J157" s="91">
        <f>TRUNC(SUM(J151:J156),2)</f>
        <v>28.02</v>
      </c>
    </row>
    <row r="158" spans="2:10" hidden="1">
      <c r="B158" s="93" t="s">
        <v>103</v>
      </c>
      <c r="C158" s="369" t="s">
        <v>104</v>
      </c>
      <c r="D158" s="369"/>
      <c r="E158" s="369"/>
      <c r="F158" s="369"/>
      <c r="G158" s="369"/>
      <c r="H158" s="369"/>
      <c r="I158" s="94">
        <f>TRUNC(I154+I155+I156,4)</f>
        <v>0.14249999999999999</v>
      </c>
      <c r="J158" s="95"/>
    </row>
    <row r="159" spans="2:10" hidden="1">
      <c r="B159" s="96"/>
      <c r="C159" s="370">
        <v>100</v>
      </c>
      <c r="D159" s="370"/>
      <c r="E159" s="370"/>
      <c r="F159" s="370"/>
      <c r="G159" s="370"/>
      <c r="H159" s="370"/>
      <c r="I159" s="97"/>
      <c r="J159" s="98"/>
    </row>
    <row r="160" spans="2:10" hidden="1">
      <c r="B160" s="99"/>
      <c r="C160" s="100"/>
      <c r="D160" s="100"/>
      <c r="E160" s="100"/>
      <c r="F160" s="100"/>
      <c r="G160" s="100"/>
      <c r="H160" s="100"/>
      <c r="I160" s="97"/>
      <c r="J160" s="98"/>
    </row>
    <row r="161" spans="2:10" hidden="1">
      <c r="B161" s="96" t="s">
        <v>105</v>
      </c>
      <c r="C161" s="370" t="s">
        <v>106</v>
      </c>
      <c r="D161" s="370"/>
      <c r="E161" s="370"/>
      <c r="F161" s="370"/>
      <c r="G161" s="370"/>
      <c r="H161" s="370"/>
      <c r="I161" s="97"/>
      <c r="J161" s="101">
        <f>TRUNC(J147+J151+J152,2)</f>
        <v>142.13</v>
      </c>
    </row>
    <row r="162" spans="2:10" hidden="1">
      <c r="B162" s="96"/>
      <c r="C162" s="100"/>
      <c r="D162" s="100"/>
      <c r="E162" s="100"/>
      <c r="F162" s="100"/>
      <c r="G162" s="100"/>
      <c r="H162" s="100"/>
      <c r="I162" s="97"/>
      <c r="J162" s="98"/>
    </row>
    <row r="163" spans="2:10" hidden="1">
      <c r="B163" s="96" t="s">
        <v>107</v>
      </c>
      <c r="C163" s="370" t="s">
        <v>108</v>
      </c>
      <c r="D163" s="370"/>
      <c r="E163" s="370"/>
      <c r="F163" s="370"/>
      <c r="G163" s="370"/>
      <c r="H163" s="370"/>
      <c r="I163" s="97"/>
      <c r="J163" s="101">
        <f>TRUNC(J161/(1-I158),2)</f>
        <v>165.74</v>
      </c>
    </row>
    <row r="164" spans="2:10" hidden="1">
      <c r="B164" s="96"/>
      <c r="C164" s="100"/>
      <c r="D164" s="100"/>
      <c r="E164" s="100"/>
      <c r="F164" s="100"/>
      <c r="G164" s="100"/>
      <c r="H164" s="100"/>
      <c r="I164" s="97"/>
      <c r="J164" s="98"/>
    </row>
    <row r="165" spans="2:10" ht="13.5" hidden="1" thickBot="1">
      <c r="B165" s="102"/>
      <c r="C165" s="371" t="s">
        <v>109</v>
      </c>
      <c r="D165" s="371"/>
      <c r="E165" s="371"/>
      <c r="F165" s="371"/>
      <c r="G165" s="371"/>
      <c r="H165" s="371"/>
      <c r="I165" s="103"/>
      <c r="J165" s="104">
        <f>TRUNC(J163-J161,2)</f>
        <v>23.61</v>
      </c>
    </row>
    <row r="166" spans="2:10" ht="13.5" thickBot="1"/>
    <row r="167" spans="2:10" ht="14.25" thickTop="1" thickBot="1">
      <c r="B167" s="362" t="s">
        <v>185</v>
      </c>
      <c r="C167" s="362"/>
      <c r="D167" s="362"/>
      <c r="E167" s="362"/>
      <c r="F167" s="362"/>
      <c r="G167" s="362"/>
      <c r="H167" s="362"/>
      <c r="I167" s="105">
        <v>1</v>
      </c>
      <c r="J167" s="106">
        <f>SUM(J147,J157)</f>
        <v>165.744</v>
      </c>
    </row>
    <row r="168" spans="2:10" ht="14.25" thickTop="1" thickBot="1">
      <c r="I168" s="76"/>
    </row>
    <row r="169" spans="2:10" ht="14.25" thickTop="1" thickBot="1">
      <c r="B169" s="361" t="s">
        <v>186</v>
      </c>
      <c r="C169" s="361"/>
      <c r="D169" s="361"/>
      <c r="E169" s="361"/>
      <c r="F169" s="361"/>
      <c r="G169" s="361"/>
      <c r="H169" s="361"/>
      <c r="I169" s="107">
        <v>1</v>
      </c>
      <c r="J169" s="108">
        <f>J167*I169</f>
        <v>165.744</v>
      </c>
    </row>
    <row r="170" spans="2:10" ht="14.25" thickTop="1" thickBot="1">
      <c r="I170" s="76"/>
    </row>
    <row r="171" spans="2:10" ht="14.25" thickTop="1" thickBot="1">
      <c r="B171" s="362" t="s">
        <v>128</v>
      </c>
      <c r="C171" s="362"/>
      <c r="D171" s="362"/>
      <c r="E171" s="362"/>
      <c r="F171" s="362"/>
      <c r="G171" s="362"/>
      <c r="H171" s="362"/>
      <c r="I171" s="105">
        <v>12</v>
      </c>
      <c r="J171" s="106">
        <f>J169</f>
        <v>165.744</v>
      </c>
    </row>
    <row r="172" spans="2:10" ht="14.25" thickTop="1" thickBot="1"/>
    <row r="173" spans="2:10" ht="13.5" thickBot="1">
      <c r="D173" s="357" t="s">
        <v>292</v>
      </c>
      <c r="E173" s="358"/>
      <c r="F173" s="359"/>
    </row>
    <row r="174" spans="2:10" ht="15">
      <c r="D174" s="363" t="s">
        <v>277</v>
      </c>
      <c r="E174" s="364"/>
      <c r="F174" s="365"/>
    </row>
    <row r="175" spans="2:10" ht="15">
      <c r="D175" s="170" t="s">
        <v>278</v>
      </c>
      <c r="E175" s="165" t="s">
        <v>279</v>
      </c>
      <c r="F175" s="171" t="s">
        <v>280</v>
      </c>
    </row>
    <row r="176" spans="2:10">
      <c r="D176" s="172" t="s">
        <v>281</v>
      </c>
      <c r="E176" s="167" t="s">
        <v>282</v>
      </c>
      <c r="F176" s="173" t="s">
        <v>294</v>
      </c>
    </row>
    <row r="177" spans="3:8">
      <c r="D177" s="174" t="s">
        <v>26</v>
      </c>
      <c r="E177" s="166" t="s">
        <v>284</v>
      </c>
      <c r="F177" s="175">
        <f>J24</f>
        <v>3127</v>
      </c>
    </row>
    <row r="178" spans="3:8">
      <c r="D178" s="176" t="s">
        <v>293</v>
      </c>
      <c r="E178" s="168">
        <v>0.2</v>
      </c>
      <c r="F178" s="175">
        <f>J26</f>
        <v>303.60000000000002</v>
      </c>
    </row>
    <row r="179" spans="3:8">
      <c r="D179" s="174" t="s">
        <v>285</v>
      </c>
      <c r="E179" s="166" t="s">
        <v>44</v>
      </c>
      <c r="F179" s="175">
        <v>220</v>
      </c>
    </row>
    <row r="180" spans="3:8">
      <c r="D180" s="174" t="s">
        <v>286</v>
      </c>
      <c r="E180" s="166" t="s">
        <v>287</v>
      </c>
      <c r="F180" s="175">
        <f>(F177+F178)/F179</f>
        <v>15.593636363636364</v>
      </c>
      <c r="H180" s="153"/>
    </row>
    <row r="181" spans="3:8" ht="25.5">
      <c r="D181" s="191" t="s">
        <v>288</v>
      </c>
      <c r="E181" s="166" t="s">
        <v>287</v>
      </c>
      <c r="F181" s="175">
        <f>F180*1.5</f>
        <v>23.390454545454546</v>
      </c>
    </row>
    <row r="182" spans="3:8" ht="25.5">
      <c r="D182" s="191" t="s">
        <v>289</v>
      </c>
      <c r="E182" s="166" t="s">
        <v>287</v>
      </c>
      <c r="F182" s="175">
        <f>F180*2</f>
        <v>31.187272727272727</v>
      </c>
    </row>
    <row r="183" spans="3:8" ht="25.5">
      <c r="D183" s="192" t="s">
        <v>290</v>
      </c>
      <c r="E183" s="169">
        <v>20</v>
      </c>
      <c r="F183" s="178">
        <f>F181*E183</f>
        <v>467.80909090909091</v>
      </c>
    </row>
    <row r="184" spans="3:8" ht="15.75" customHeight="1" thickBot="1">
      <c r="D184" s="194" t="s">
        <v>291</v>
      </c>
      <c r="E184" s="180">
        <v>20</v>
      </c>
      <c r="F184" s="181">
        <f>F182*E184</f>
        <v>623.74545454545455</v>
      </c>
    </row>
    <row r="185" spans="3:8" ht="13.5" thickBot="1"/>
    <row r="186" spans="3:8" ht="12.75" customHeight="1">
      <c r="C186" s="458" t="s">
        <v>236</v>
      </c>
      <c r="D186" s="503"/>
      <c r="E186" s="503"/>
      <c r="F186" s="503"/>
      <c r="G186" s="503"/>
      <c r="H186" s="504"/>
    </row>
    <row r="187" spans="3:8">
      <c r="C187" s="505"/>
      <c r="D187" s="506"/>
      <c r="E187" s="506"/>
      <c r="F187" s="506"/>
      <c r="G187" s="506"/>
      <c r="H187" s="507"/>
    </row>
    <row r="188" spans="3:8">
      <c r="C188" s="505"/>
      <c r="D188" s="506"/>
      <c r="E188" s="506"/>
      <c r="F188" s="506"/>
      <c r="G188" s="506"/>
      <c r="H188" s="507"/>
    </row>
    <row r="189" spans="3:8" ht="13.5" thickBot="1">
      <c r="C189" s="508"/>
      <c r="D189" s="509"/>
      <c r="E189" s="509"/>
      <c r="F189" s="509"/>
      <c r="G189" s="509"/>
      <c r="H189" s="510"/>
    </row>
  </sheetData>
  <mergeCells count="181">
    <mergeCell ref="C29:G29"/>
    <mergeCell ref="C28:H28"/>
    <mergeCell ref="B169:H169"/>
    <mergeCell ref="B171:H171"/>
    <mergeCell ref="D173:F173"/>
    <mergeCell ref="C186:H189"/>
    <mergeCell ref="C156:H156"/>
    <mergeCell ref="B157:H157"/>
    <mergeCell ref="C158:H158"/>
    <mergeCell ref="C159:H159"/>
    <mergeCell ref="C161:H161"/>
    <mergeCell ref="C163:H163"/>
    <mergeCell ref="C165:H165"/>
    <mergeCell ref="B167:H167"/>
    <mergeCell ref="B146:J146"/>
    <mergeCell ref="B147:H147"/>
    <mergeCell ref="B149:J149"/>
    <mergeCell ref="C150:H150"/>
    <mergeCell ref="C151:H151"/>
    <mergeCell ref="C152:H152"/>
    <mergeCell ref="C153:H153"/>
    <mergeCell ref="C154:H154"/>
    <mergeCell ref="C155:H155"/>
    <mergeCell ref="B32:J32"/>
    <mergeCell ref="B33:H33"/>
    <mergeCell ref="B13:C13"/>
    <mergeCell ref="D13:E13"/>
    <mergeCell ref="F13:J13"/>
    <mergeCell ref="C7:H7"/>
    <mergeCell ref="I7:J7"/>
    <mergeCell ref="C8:H8"/>
    <mergeCell ref="I8:J8"/>
    <mergeCell ref="C9:H9"/>
    <mergeCell ref="I9:J9"/>
    <mergeCell ref="B14:J14"/>
    <mergeCell ref="B15:J15"/>
    <mergeCell ref="C16:H16"/>
    <mergeCell ref="I16:J16"/>
    <mergeCell ref="C17:H17"/>
    <mergeCell ref="I17:J17"/>
    <mergeCell ref="C18:H18"/>
    <mergeCell ref="I18:J18"/>
    <mergeCell ref="C19:H19"/>
    <mergeCell ref="I19:J19"/>
    <mergeCell ref="C20:H20"/>
    <mergeCell ref="I20:J20"/>
    <mergeCell ref="B21:J21"/>
    <mergeCell ref="B22:J22"/>
    <mergeCell ref="B2:J2"/>
    <mergeCell ref="B3:J3"/>
    <mergeCell ref="B4:J4"/>
    <mergeCell ref="B5:J5"/>
    <mergeCell ref="C6:H6"/>
    <mergeCell ref="I6:J6"/>
    <mergeCell ref="B10:J10"/>
    <mergeCell ref="B11:J11"/>
    <mergeCell ref="B12:C12"/>
    <mergeCell ref="D12:E12"/>
    <mergeCell ref="F12:J12"/>
    <mergeCell ref="B37:J37"/>
    <mergeCell ref="B38:I38"/>
    <mergeCell ref="B40:H40"/>
    <mergeCell ref="B39:J39"/>
    <mergeCell ref="C53:H53"/>
    <mergeCell ref="C54:H54"/>
    <mergeCell ref="C55:H55"/>
    <mergeCell ref="C47:H47"/>
    <mergeCell ref="C48:H48"/>
    <mergeCell ref="B49:H49"/>
    <mergeCell ref="B50:J50"/>
    <mergeCell ref="B51:H51"/>
    <mergeCell ref="C52:H52"/>
    <mergeCell ref="B58:I58"/>
    <mergeCell ref="B59:J59"/>
    <mergeCell ref="B60:J60"/>
    <mergeCell ref="B61:I61"/>
    <mergeCell ref="C62:I62"/>
    <mergeCell ref="C63:I63"/>
    <mergeCell ref="C57:G57"/>
    <mergeCell ref="C23:H23"/>
    <mergeCell ref="C24:H24"/>
    <mergeCell ref="C25:H25"/>
    <mergeCell ref="C26:H26"/>
    <mergeCell ref="C27:H27"/>
    <mergeCell ref="B30:I30"/>
    <mergeCell ref="B31:J31"/>
    <mergeCell ref="C56:H56"/>
    <mergeCell ref="C41:H41"/>
    <mergeCell ref="C42:H42"/>
    <mergeCell ref="C43:H43"/>
    <mergeCell ref="C44:H44"/>
    <mergeCell ref="C45:H45"/>
    <mergeCell ref="C46:H46"/>
    <mergeCell ref="C34:H34"/>
    <mergeCell ref="C35:H35"/>
    <mergeCell ref="B36:H36"/>
    <mergeCell ref="C70:H70"/>
    <mergeCell ref="C71:H71"/>
    <mergeCell ref="C72:H72"/>
    <mergeCell ref="C73:H73"/>
    <mergeCell ref="C74:H74"/>
    <mergeCell ref="B75:H75"/>
    <mergeCell ref="C64:I64"/>
    <mergeCell ref="B65:I65"/>
    <mergeCell ref="B66:J66"/>
    <mergeCell ref="C68:H68"/>
    <mergeCell ref="C69:H69"/>
    <mergeCell ref="B67:J67"/>
    <mergeCell ref="C83:H83"/>
    <mergeCell ref="C84:H84"/>
    <mergeCell ref="C85:H85"/>
    <mergeCell ref="C86:H86"/>
    <mergeCell ref="B87:H87"/>
    <mergeCell ref="B88:J88"/>
    <mergeCell ref="B76:J76"/>
    <mergeCell ref="B77:I77"/>
    <mergeCell ref="B79:J79"/>
    <mergeCell ref="B80:H80"/>
    <mergeCell ref="C81:H81"/>
    <mergeCell ref="C82:H82"/>
    <mergeCell ref="B78:J78"/>
    <mergeCell ref="D104:I104"/>
    <mergeCell ref="D105:I105"/>
    <mergeCell ref="C100:I100"/>
    <mergeCell ref="B89:H89"/>
    <mergeCell ref="C90:H90"/>
    <mergeCell ref="B91:H91"/>
    <mergeCell ref="B92:J92"/>
    <mergeCell ref="B93:J93"/>
    <mergeCell ref="B94:I94"/>
    <mergeCell ref="C95:I95"/>
    <mergeCell ref="C96:I96"/>
    <mergeCell ref="B97:I97"/>
    <mergeCell ref="B98:J98"/>
    <mergeCell ref="B99:J99"/>
    <mergeCell ref="C101:C103"/>
    <mergeCell ref="B101:B103"/>
    <mergeCell ref="D102:I102"/>
    <mergeCell ref="D103:I103"/>
    <mergeCell ref="C109:H109"/>
    <mergeCell ref="C110:H110"/>
    <mergeCell ref="C111:H111"/>
    <mergeCell ref="C112:H112"/>
    <mergeCell ref="C113:H113"/>
    <mergeCell ref="C114:H114"/>
    <mergeCell ref="B106:H106"/>
    <mergeCell ref="B107:J107"/>
    <mergeCell ref="B108:J108"/>
    <mergeCell ref="C130:I130"/>
    <mergeCell ref="B138:J138"/>
    <mergeCell ref="C124:H124"/>
    <mergeCell ref="C115:H115"/>
    <mergeCell ref="B116:H116"/>
    <mergeCell ref="C117:H117"/>
    <mergeCell ref="C118:H118"/>
    <mergeCell ref="C120:H120"/>
    <mergeCell ref="C122:H122"/>
    <mergeCell ref="B1:J1"/>
    <mergeCell ref="D174:F174"/>
    <mergeCell ref="B140:F140"/>
    <mergeCell ref="B142:F142"/>
    <mergeCell ref="G137:H137"/>
    <mergeCell ref="G140:H140"/>
    <mergeCell ref="G142:H142"/>
    <mergeCell ref="I140:J140"/>
    <mergeCell ref="I142:J142"/>
    <mergeCell ref="B125:J125"/>
    <mergeCell ref="B136:J136"/>
    <mergeCell ref="B139:J139"/>
    <mergeCell ref="B141:J141"/>
    <mergeCell ref="B137:F137"/>
    <mergeCell ref="C131:I131"/>
    <mergeCell ref="C132:I132"/>
    <mergeCell ref="C133:I133"/>
    <mergeCell ref="C134:I134"/>
    <mergeCell ref="B135:I135"/>
    <mergeCell ref="I137:J137"/>
    <mergeCell ref="B126:J126"/>
    <mergeCell ref="B127:I127"/>
    <mergeCell ref="C128:I128"/>
    <mergeCell ref="C129:I129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I186"/>
  <sheetViews>
    <sheetView topLeftCell="A4" workbookViewId="0">
      <selection activeCell="H16" sqref="H16:I16"/>
    </sheetView>
  </sheetViews>
  <sheetFormatPr defaultRowHeight="12.75"/>
  <cols>
    <col min="1" max="1" width="6.7109375" customWidth="1"/>
    <col min="2" max="2" width="14.42578125" customWidth="1"/>
    <col min="3" max="3" width="38.28515625" customWidth="1"/>
    <col min="4" max="4" width="9" customWidth="1"/>
    <col min="5" max="5" width="12.28515625" customWidth="1"/>
    <col min="6" max="6" width="11.5703125" customWidth="1"/>
    <col min="7" max="7" width="13.7109375" customWidth="1"/>
    <col min="8" max="8" width="11.28515625" customWidth="1"/>
    <col min="9" max="9" width="20.42578125" customWidth="1"/>
  </cols>
  <sheetData>
    <row r="1" spans="1:9" ht="22.5" customHeight="1">
      <c r="A1" s="467" t="s">
        <v>182</v>
      </c>
      <c r="B1" s="467"/>
      <c r="C1" s="467"/>
      <c r="D1" s="467"/>
      <c r="E1" s="467"/>
      <c r="F1" s="467"/>
      <c r="G1" s="467"/>
      <c r="H1" s="467"/>
      <c r="I1" s="467"/>
    </row>
    <row r="2" spans="1:9" ht="21.75" customHeight="1">
      <c r="A2" s="468" t="s">
        <v>332</v>
      </c>
      <c r="B2" s="468"/>
      <c r="C2" s="468"/>
      <c r="D2" s="468"/>
      <c r="E2" s="468"/>
      <c r="F2" s="468"/>
      <c r="G2" s="468"/>
      <c r="H2" s="468"/>
      <c r="I2" s="468"/>
    </row>
    <row r="3" spans="1:9">
      <c r="A3" s="450"/>
      <c r="B3" s="450"/>
      <c r="C3" s="450"/>
      <c r="D3" s="450"/>
      <c r="E3" s="450"/>
      <c r="F3" s="450"/>
      <c r="G3" s="450"/>
      <c r="H3" s="450"/>
      <c r="I3" s="450"/>
    </row>
    <row r="4" spans="1:9" ht="15.75">
      <c r="A4" s="469" t="s">
        <v>3</v>
      </c>
      <c r="B4" s="469"/>
      <c r="C4" s="469"/>
      <c r="D4" s="469"/>
      <c r="E4" s="469"/>
      <c r="F4" s="469"/>
      <c r="G4" s="469"/>
      <c r="H4" s="469"/>
      <c r="I4" s="469"/>
    </row>
    <row r="5" spans="1:9">
      <c r="A5" s="31" t="s">
        <v>4</v>
      </c>
      <c r="B5" s="446" t="s">
        <v>5</v>
      </c>
      <c r="C5" s="446"/>
      <c r="D5" s="446"/>
      <c r="E5" s="446"/>
      <c r="F5" s="446"/>
      <c r="G5" s="446"/>
      <c r="H5" s="470"/>
      <c r="I5" s="470"/>
    </row>
    <row r="6" spans="1:9">
      <c r="A6" s="31" t="s">
        <v>6</v>
      </c>
      <c r="B6" s="446" t="s">
        <v>7</v>
      </c>
      <c r="C6" s="446"/>
      <c r="D6" s="446"/>
      <c r="E6" s="446"/>
      <c r="F6" s="446"/>
      <c r="G6" s="446"/>
      <c r="H6" s="475" t="s">
        <v>8</v>
      </c>
      <c r="I6" s="475"/>
    </row>
    <row r="7" spans="1:9" ht="10.5" customHeight="1">
      <c r="A7" s="31" t="s">
        <v>9</v>
      </c>
      <c r="B7" s="446" t="s">
        <v>270</v>
      </c>
      <c r="C7" s="446"/>
      <c r="D7" s="446"/>
      <c r="E7" s="446"/>
      <c r="F7" s="446"/>
      <c r="G7" s="446"/>
      <c r="H7" s="475" t="s">
        <v>267</v>
      </c>
      <c r="I7" s="475"/>
    </row>
    <row r="8" spans="1:9">
      <c r="A8" s="31" t="s">
        <v>10</v>
      </c>
      <c r="B8" s="446" t="s">
        <v>11</v>
      </c>
      <c r="C8" s="446"/>
      <c r="D8" s="446"/>
      <c r="E8" s="446"/>
      <c r="F8" s="446"/>
      <c r="G8" s="446"/>
      <c r="H8" s="475" t="s">
        <v>269</v>
      </c>
      <c r="I8" s="475"/>
    </row>
    <row r="9" spans="1:9" ht="3" customHeight="1">
      <c r="A9" s="450"/>
      <c r="B9" s="450"/>
      <c r="C9" s="450"/>
      <c r="D9" s="450"/>
      <c r="E9" s="450"/>
      <c r="F9" s="450"/>
      <c r="G9" s="450"/>
      <c r="H9" s="450"/>
      <c r="I9" s="450"/>
    </row>
    <row r="10" spans="1:9" ht="14.25" customHeight="1">
      <c r="A10" s="529" t="s">
        <v>12</v>
      </c>
      <c r="B10" s="529"/>
      <c r="C10" s="529"/>
      <c r="D10" s="529"/>
      <c r="E10" s="529"/>
      <c r="F10" s="529"/>
      <c r="G10" s="529"/>
      <c r="H10" s="529"/>
      <c r="I10" s="529"/>
    </row>
    <row r="11" spans="1:9" ht="11.25" customHeight="1">
      <c r="A11" s="471" t="s">
        <v>13</v>
      </c>
      <c r="B11" s="471"/>
      <c r="C11" s="471" t="s">
        <v>14</v>
      </c>
      <c r="D11" s="471"/>
      <c r="E11" s="471" t="s">
        <v>15</v>
      </c>
      <c r="F11" s="471"/>
      <c r="G11" s="471"/>
      <c r="H11" s="471"/>
      <c r="I11" s="471"/>
    </row>
    <row r="12" spans="1:9" ht="23.25" customHeight="1">
      <c r="A12" s="472" t="s">
        <v>334</v>
      </c>
      <c r="B12" s="472"/>
      <c r="C12" s="473" t="s">
        <v>264</v>
      </c>
      <c r="D12" s="473"/>
      <c r="E12" s="474">
        <v>6</v>
      </c>
      <c r="F12" s="474"/>
      <c r="G12" s="474"/>
      <c r="H12" s="474"/>
      <c r="I12" s="474"/>
    </row>
    <row r="13" spans="1:9">
      <c r="A13" s="450"/>
      <c r="B13" s="450"/>
      <c r="C13" s="450"/>
      <c r="D13" s="450"/>
      <c r="E13" s="450"/>
      <c r="F13" s="450"/>
      <c r="G13" s="450"/>
      <c r="H13" s="450"/>
      <c r="I13" s="450"/>
    </row>
    <row r="14" spans="1:9">
      <c r="A14" s="403" t="s">
        <v>16</v>
      </c>
      <c r="B14" s="403"/>
      <c r="C14" s="403"/>
      <c r="D14" s="403"/>
      <c r="E14" s="403"/>
      <c r="F14" s="403"/>
      <c r="G14" s="403"/>
      <c r="H14" s="403"/>
      <c r="I14" s="403"/>
    </row>
    <row r="15" spans="1:9">
      <c r="A15" s="33">
        <v>1</v>
      </c>
      <c r="B15" s="377" t="s">
        <v>17</v>
      </c>
      <c r="C15" s="377"/>
      <c r="D15" s="377"/>
      <c r="E15" s="377"/>
      <c r="F15" s="377"/>
      <c r="G15" s="377"/>
      <c r="H15" s="451" t="s">
        <v>333</v>
      </c>
      <c r="I15" s="451"/>
    </row>
    <row r="16" spans="1:9">
      <c r="A16" s="33">
        <v>2</v>
      </c>
      <c r="B16" s="377" t="s">
        <v>18</v>
      </c>
      <c r="C16" s="377"/>
      <c r="D16" s="377"/>
      <c r="E16" s="377"/>
      <c r="F16" s="377"/>
      <c r="G16" s="377"/>
      <c r="H16" s="452" t="s">
        <v>170</v>
      </c>
      <c r="I16" s="452"/>
    </row>
    <row r="17" spans="1:9">
      <c r="A17" s="33">
        <v>3</v>
      </c>
      <c r="B17" s="377" t="s">
        <v>19</v>
      </c>
      <c r="C17" s="377"/>
      <c r="D17" s="377"/>
      <c r="E17" s="377"/>
      <c r="F17" s="377"/>
      <c r="G17" s="377"/>
      <c r="H17" s="454">
        <v>2687.38</v>
      </c>
      <c r="I17" s="454"/>
    </row>
    <row r="18" spans="1:9">
      <c r="A18" s="33">
        <v>4</v>
      </c>
      <c r="B18" s="377" t="s">
        <v>20</v>
      </c>
      <c r="C18" s="377"/>
      <c r="D18" s="377"/>
      <c r="E18" s="377"/>
      <c r="F18" s="377"/>
      <c r="G18" s="377"/>
      <c r="H18" s="452" t="s">
        <v>271</v>
      </c>
      <c r="I18" s="452"/>
    </row>
    <row r="19" spans="1:9">
      <c r="A19" s="33">
        <v>5</v>
      </c>
      <c r="B19" s="377" t="s">
        <v>21</v>
      </c>
      <c r="C19" s="377"/>
      <c r="D19" s="377"/>
      <c r="E19" s="377"/>
      <c r="F19" s="377"/>
      <c r="G19" s="377"/>
      <c r="H19" s="528" t="s">
        <v>225</v>
      </c>
      <c r="I19" s="528"/>
    </row>
    <row r="20" spans="1:9">
      <c r="A20" s="450"/>
      <c r="B20" s="450"/>
      <c r="C20" s="450"/>
      <c r="D20" s="450"/>
      <c r="E20" s="450"/>
      <c r="F20" s="450"/>
      <c r="G20" s="450"/>
      <c r="H20" s="450"/>
      <c r="I20" s="450"/>
    </row>
    <row r="21" spans="1:9">
      <c r="A21" s="403" t="s">
        <v>22</v>
      </c>
      <c r="B21" s="403"/>
      <c r="C21" s="403"/>
      <c r="D21" s="403"/>
      <c r="E21" s="403"/>
      <c r="F21" s="403"/>
      <c r="G21" s="403"/>
      <c r="H21" s="403"/>
      <c r="I21" s="403"/>
    </row>
    <row r="22" spans="1:9">
      <c r="A22" s="15">
        <v>1</v>
      </c>
      <c r="B22" s="400" t="s">
        <v>23</v>
      </c>
      <c r="C22" s="400"/>
      <c r="D22" s="400"/>
      <c r="E22" s="400"/>
      <c r="F22" s="400"/>
      <c r="G22" s="400"/>
      <c r="H22" s="15" t="s">
        <v>24</v>
      </c>
      <c r="I22" s="15" t="s">
        <v>25</v>
      </c>
    </row>
    <row r="23" spans="1:9">
      <c r="A23" s="15" t="s">
        <v>4</v>
      </c>
      <c r="B23" s="377" t="s">
        <v>26</v>
      </c>
      <c r="C23" s="377"/>
      <c r="D23" s="377"/>
      <c r="E23" s="377"/>
      <c r="F23" s="377"/>
      <c r="G23" s="377"/>
      <c r="H23" s="16"/>
      <c r="I23" s="158">
        <f>H17</f>
        <v>2687.38</v>
      </c>
    </row>
    <row r="24" spans="1:9">
      <c r="A24" s="15" t="s">
        <v>6</v>
      </c>
      <c r="B24" s="377" t="s">
        <v>27</v>
      </c>
      <c r="C24" s="377"/>
      <c r="D24" s="377"/>
      <c r="E24" s="377"/>
      <c r="F24" s="377"/>
      <c r="G24" s="377"/>
      <c r="H24" s="17"/>
      <c r="I24" s="159">
        <v>0</v>
      </c>
    </row>
    <row r="25" spans="1:9">
      <c r="A25" s="15" t="s">
        <v>9</v>
      </c>
      <c r="B25" s="453" t="s">
        <v>226</v>
      </c>
      <c r="C25" s="453"/>
      <c r="D25" s="453"/>
      <c r="E25" s="453"/>
      <c r="F25" s="453"/>
      <c r="G25" s="453"/>
      <c r="H25" s="18">
        <v>0.2</v>
      </c>
      <c r="I25" s="158">
        <f>1518*H25</f>
        <v>303.60000000000002</v>
      </c>
    </row>
    <row r="26" spans="1:9">
      <c r="A26" s="15" t="s">
        <v>184</v>
      </c>
      <c r="B26" s="491" t="s">
        <v>273</v>
      </c>
      <c r="C26" s="491"/>
      <c r="D26" s="491"/>
      <c r="E26" s="491"/>
      <c r="F26" s="491"/>
      <c r="G26" s="491"/>
      <c r="H26" s="80"/>
      <c r="I26" s="160">
        <f>E180</f>
        <v>407.8609090909091</v>
      </c>
    </row>
    <row r="27" spans="1:9">
      <c r="A27" s="15" t="s">
        <v>29</v>
      </c>
      <c r="B27" s="500" t="s">
        <v>274</v>
      </c>
      <c r="C27" s="501"/>
      <c r="D27" s="501"/>
      <c r="E27" s="501"/>
      <c r="F27" s="501"/>
      <c r="G27" s="502"/>
      <c r="H27" s="80"/>
      <c r="I27" s="160">
        <f>E181</f>
        <v>543.8145454545454</v>
      </c>
    </row>
    <row r="28" spans="1:9">
      <c r="A28" s="316" t="s">
        <v>42</v>
      </c>
      <c r="B28" s="317" t="s">
        <v>335</v>
      </c>
      <c r="C28" s="318"/>
      <c r="D28" s="318"/>
      <c r="E28" s="318"/>
      <c r="F28" s="318"/>
      <c r="G28" s="319"/>
      <c r="H28" s="80"/>
      <c r="I28" s="160">
        <v>259.94</v>
      </c>
    </row>
    <row r="29" spans="1:9">
      <c r="A29" s="448" t="s">
        <v>30</v>
      </c>
      <c r="B29" s="448"/>
      <c r="C29" s="448"/>
      <c r="D29" s="448"/>
      <c r="E29" s="448"/>
      <c r="F29" s="448"/>
      <c r="G29" s="448"/>
      <c r="H29" s="448"/>
      <c r="I29" s="47">
        <f>TRUNC(SUM(I23:I28),2)</f>
        <v>4202.59</v>
      </c>
    </row>
    <row r="30" spans="1:9">
      <c r="A30" s="434"/>
      <c r="B30" s="434"/>
      <c r="C30" s="434"/>
      <c r="D30" s="434"/>
      <c r="E30" s="434"/>
      <c r="F30" s="434"/>
      <c r="G30" s="434"/>
      <c r="H30" s="434"/>
      <c r="I30" s="434"/>
    </row>
    <row r="31" spans="1:9">
      <c r="A31" s="403" t="s">
        <v>31</v>
      </c>
      <c r="B31" s="403"/>
      <c r="C31" s="403"/>
      <c r="D31" s="403"/>
      <c r="E31" s="403"/>
      <c r="F31" s="403"/>
      <c r="G31" s="403"/>
      <c r="H31" s="403"/>
      <c r="I31" s="403"/>
    </row>
    <row r="32" spans="1:9">
      <c r="A32" s="449" t="s">
        <v>32</v>
      </c>
      <c r="B32" s="449"/>
      <c r="C32" s="449"/>
      <c r="D32" s="449"/>
      <c r="E32" s="449"/>
      <c r="F32" s="449"/>
      <c r="G32" s="449"/>
      <c r="H32" s="5" t="s">
        <v>24</v>
      </c>
      <c r="I32" s="5" t="s">
        <v>25</v>
      </c>
    </row>
    <row r="33" spans="1:9">
      <c r="A33" s="31" t="s">
        <v>4</v>
      </c>
      <c r="B33" s="446" t="s">
        <v>116</v>
      </c>
      <c r="C33" s="446"/>
      <c r="D33" s="446"/>
      <c r="E33" s="446"/>
      <c r="F33" s="446"/>
      <c r="G33" s="446"/>
      <c r="H33" s="19">
        <v>8.3299999999999999E-2</v>
      </c>
      <c r="I33" s="35">
        <f>TRUNC($I$29*H33,2)</f>
        <v>350.07</v>
      </c>
    </row>
    <row r="34" spans="1:9">
      <c r="A34" s="31" t="s">
        <v>6</v>
      </c>
      <c r="B34" s="446" t="s">
        <v>33</v>
      </c>
      <c r="C34" s="446"/>
      <c r="D34" s="446"/>
      <c r="E34" s="446"/>
      <c r="F34" s="446"/>
      <c r="G34" s="446"/>
      <c r="H34" s="19">
        <v>0.1111</v>
      </c>
      <c r="I34" s="35">
        <f>TRUNC(H34*I29,2)</f>
        <v>466.9</v>
      </c>
    </row>
    <row r="35" spans="1:9">
      <c r="A35" s="477" t="s">
        <v>34</v>
      </c>
      <c r="B35" s="477"/>
      <c r="C35" s="477"/>
      <c r="D35" s="477"/>
      <c r="E35" s="477"/>
      <c r="F35" s="477"/>
      <c r="G35" s="477"/>
      <c r="H35" s="1">
        <f>TRUNC(SUM(H33:H34),4)</f>
        <v>0.19439999999999999</v>
      </c>
      <c r="I35" s="36">
        <f>TRUNC(SUM(I33:I34),2)</f>
        <v>816.97</v>
      </c>
    </row>
    <row r="36" spans="1:9">
      <c r="A36" s="414"/>
      <c r="B36" s="414"/>
      <c r="C36" s="414"/>
      <c r="D36" s="414"/>
      <c r="E36" s="414"/>
      <c r="F36" s="414"/>
      <c r="G36" s="414"/>
      <c r="H36" s="414"/>
      <c r="I36" s="414"/>
    </row>
    <row r="37" spans="1:9">
      <c r="A37" s="435" t="s">
        <v>35</v>
      </c>
      <c r="B37" s="435"/>
      <c r="C37" s="435"/>
      <c r="D37" s="435"/>
      <c r="E37" s="435"/>
      <c r="F37" s="435"/>
      <c r="G37" s="435"/>
      <c r="H37" s="435"/>
      <c r="I37" s="48">
        <f>SUM(I29,I35)</f>
        <v>5019.5600000000004</v>
      </c>
    </row>
    <row r="38" spans="1:9">
      <c r="A38" s="443"/>
      <c r="B38" s="444"/>
      <c r="C38" s="444"/>
      <c r="D38" s="444"/>
      <c r="E38" s="444"/>
      <c r="F38" s="444"/>
      <c r="G38" s="444"/>
      <c r="H38" s="444"/>
      <c r="I38" s="445"/>
    </row>
    <row r="39" spans="1:9">
      <c r="A39" s="430" t="s">
        <v>36</v>
      </c>
      <c r="B39" s="430"/>
      <c r="C39" s="430"/>
      <c r="D39" s="430"/>
      <c r="E39" s="430"/>
      <c r="F39" s="430"/>
      <c r="G39" s="430"/>
      <c r="H39" s="8" t="s">
        <v>24</v>
      </c>
      <c r="I39" s="8" t="s">
        <v>25</v>
      </c>
    </row>
    <row r="40" spans="1:9">
      <c r="A40" s="15" t="s">
        <v>4</v>
      </c>
      <c r="B40" s="377" t="s">
        <v>37</v>
      </c>
      <c r="C40" s="377"/>
      <c r="D40" s="377"/>
      <c r="E40" s="377"/>
      <c r="F40" s="377"/>
      <c r="G40" s="377"/>
      <c r="H40" s="20">
        <v>0.2</v>
      </c>
      <c r="I40" s="23">
        <f>H40*I37</f>
        <v>1003.9120000000001</v>
      </c>
    </row>
    <row r="41" spans="1:9">
      <c r="A41" s="15" t="s">
        <v>6</v>
      </c>
      <c r="B41" s="377" t="s">
        <v>38</v>
      </c>
      <c r="C41" s="377"/>
      <c r="D41" s="377"/>
      <c r="E41" s="377"/>
      <c r="F41" s="377"/>
      <c r="G41" s="377"/>
      <c r="H41" s="20">
        <v>2.5000000000000001E-2</v>
      </c>
      <c r="I41" s="23">
        <f>H41*I37</f>
        <v>125.48900000000002</v>
      </c>
    </row>
    <row r="42" spans="1:9">
      <c r="A42" s="15" t="s">
        <v>9</v>
      </c>
      <c r="B42" s="433" t="s">
        <v>114</v>
      </c>
      <c r="C42" s="433"/>
      <c r="D42" s="433"/>
      <c r="E42" s="433"/>
      <c r="F42" s="433"/>
      <c r="G42" s="433"/>
      <c r="H42" s="20">
        <v>0.03</v>
      </c>
      <c r="I42" s="23">
        <f>H42*I37</f>
        <v>150.58680000000001</v>
      </c>
    </row>
    <row r="43" spans="1:9">
      <c r="A43" s="15" t="s">
        <v>10</v>
      </c>
      <c r="B43" s="377" t="s">
        <v>39</v>
      </c>
      <c r="C43" s="377"/>
      <c r="D43" s="377"/>
      <c r="E43" s="377"/>
      <c r="F43" s="377"/>
      <c r="G43" s="377"/>
      <c r="H43" s="20">
        <v>1.4999999999999999E-2</v>
      </c>
      <c r="I43" s="23">
        <f>H43*I37</f>
        <v>75.293400000000005</v>
      </c>
    </row>
    <row r="44" spans="1:9">
      <c r="A44" s="15" t="s">
        <v>28</v>
      </c>
      <c r="B44" s="377" t="s">
        <v>40</v>
      </c>
      <c r="C44" s="377"/>
      <c r="D44" s="377"/>
      <c r="E44" s="377"/>
      <c r="F44" s="377"/>
      <c r="G44" s="377"/>
      <c r="H44" s="20">
        <v>0.01</v>
      </c>
      <c r="I44" s="23">
        <f>H44*I37</f>
        <v>50.195600000000006</v>
      </c>
    </row>
    <row r="45" spans="1:9">
      <c r="A45" s="15" t="s">
        <v>29</v>
      </c>
      <c r="B45" s="377" t="s">
        <v>41</v>
      </c>
      <c r="C45" s="377"/>
      <c r="D45" s="377"/>
      <c r="E45" s="377"/>
      <c r="F45" s="377"/>
      <c r="G45" s="377"/>
      <c r="H45" s="20">
        <v>6.0000000000000001E-3</v>
      </c>
      <c r="I45" s="23">
        <f>H45*I37</f>
        <v>30.117360000000001</v>
      </c>
    </row>
    <row r="46" spans="1:9">
      <c r="A46" s="15" t="s">
        <v>42</v>
      </c>
      <c r="B46" s="377" t="s">
        <v>43</v>
      </c>
      <c r="C46" s="377"/>
      <c r="D46" s="377"/>
      <c r="E46" s="377"/>
      <c r="F46" s="377"/>
      <c r="G46" s="377"/>
      <c r="H46" s="20">
        <v>2E-3</v>
      </c>
      <c r="I46" s="23">
        <f>H46*I37</f>
        <v>10.03912</v>
      </c>
    </row>
    <row r="47" spans="1:9">
      <c r="A47" s="15" t="s">
        <v>44</v>
      </c>
      <c r="B47" s="377" t="s">
        <v>45</v>
      </c>
      <c r="C47" s="377"/>
      <c r="D47" s="377"/>
      <c r="E47" s="377"/>
      <c r="F47" s="377"/>
      <c r="G47" s="377"/>
      <c r="H47" s="20">
        <v>0.08</v>
      </c>
      <c r="I47" s="23">
        <f>H47*I37</f>
        <v>401.56480000000005</v>
      </c>
    </row>
    <row r="48" spans="1:9">
      <c r="A48" s="431" t="s">
        <v>46</v>
      </c>
      <c r="B48" s="431"/>
      <c r="C48" s="431"/>
      <c r="D48" s="431"/>
      <c r="E48" s="431"/>
      <c r="F48" s="431"/>
      <c r="G48" s="431"/>
      <c r="H48" s="2">
        <f>SUM(H40:H47)</f>
        <v>0.36800000000000005</v>
      </c>
      <c r="I48" s="37">
        <f>TRUNC(SUM(I40:I47),2)</f>
        <v>1847.19</v>
      </c>
    </row>
    <row r="49" spans="1:9">
      <c r="A49" s="414"/>
      <c r="B49" s="414"/>
      <c r="C49" s="414"/>
      <c r="D49" s="414"/>
      <c r="E49" s="414"/>
      <c r="F49" s="414"/>
      <c r="G49" s="414"/>
      <c r="H49" s="414"/>
      <c r="I49" s="414"/>
    </row>
    <row r="50" spans="1:9">
      <c r="A50" s="430" t="s">
        <v>47</v>
      </c>
      <c r="B50" s="430"/>
      <c r="C50" s="430"/>
      <c r="D50" s="430"/>
      <c r="E50" s="430"/>
      <c r="F50" s="430"/>
      <c r="G50" s="430"/>
      <c r="H50" s="7" t="s">
        <v>48</v>
      </c>
      <c r="I50" s="8" t="s">
        <v>25</v>
      </c>
    </row>
    <row r="51" spans="1:9">
      <c r="A51" s="15" t="s">
        <v>4</v>
      </c>
      <c r="B51" s="439" t="s">
        <v>181</v>
      </c>
      <c r="C51" s="439"/>
      <c r="D51" s="439"/>
      <c r="E51" s="439"/>
      <c r="F51" s="439"/>
      <c r="G51" s="439"/>
      <c r="H51" s="21" t="s">
        <v>49</v>
      </c>
      <c r="I51" s="127">
        <v>0</v>
      </c>
    </row>
    <row r="52" spans="1:9" ht="27" customHeight="1">
      <c r="A52" s="135" t="s">
        <v>6</v>
      </c>
      <c r="B52" s="527" t="s">
        <v>233</v>
      </c>
      <c r="C52" s="527"/>
      <c r="D52" s="527"/>
      <c r="E52" s="527"/>
      <c r="F52" s="527"/>
      <c r="G52" s="527"/>
      <c r="H52" s="133">
        <v>32.85</v>
      </c>
      <c r="I52" s="134">
        <f>SUM(H52*25)-1</f>
        <v>820.25</v>
      </c>
    </row>
    <row r="53" spans="1:9">
      <c r="A53" s="15" t="s">
        <v>9</v>
      </c>
      <c r="B53" s="439" t="s">
        <v>227</v>
      </c>
      <c r="C53" s="439"/>
      <c r="D53" s="439"/>
      <c r="E53" s="439"/>
      <c r="F53" s="439"/>
      <c r="G53" s="439"/>
      <c r="H53" s="78">
        <v>8</v>
      </c>
      <c r="I53" s="128">
        <f t="shared" ref="I53:I54" si="0">H53</f>
        <v>8</v>
      </c>
    </row>
    <row r="54" spans="1:9">
      <c r="A54" s="15" t="s">
        <v>10</v>
      </c>
      <c r="B54" s="447" t="s">
        <v>228</v>
      </c>
      <c r="C54" s="447"/>
      <c r="D54" s="447"/>
      <c r="E54" s="447"/>
      <c r="F54" s="447"/>
      <c r="G54" s="447"/>
      <c r="H54" s="22">
        <v>0.6</v>
      </c>
      <c r="I54" s="128">
        <f t="shared" si="0"/>
        <v>0.6</v>
      </c>
    </row>
    <row r="55" spans="1:9">
      <c r="A55" s="15" t="s">
        <v>28</v>
      </c>
      <c r="B55" s="489" t="s">
        <v>231</v>
      </c>
      <c r="C55" s="490"/>
      <c r="D55" s="490"/>
      <c r="E55" s="490"/>
      <c r="F55" s="490"/>
      <c r="G55" s="492"/>
      <c r="H55" s="78">
        <f>5.17*25</f>
        <v>129.25</v>
      </c>
      <c r="I55" s="128">
        <f>H55</f>
        <v>129.25</v>
      </c>
    </row>
    <row r="56" spans="1:9">
      <c r="A56" s="130" t="s">
        <v>29</v>
      </c>
      <c r="B56" s="489" t="s">
        <v>260</v>
      </c>
      <c r="C56" s="490"/>
      <c r="D56" s="490"/>
      <c r="E56" s="490"/>
      <c r="F56" s="490"/>
      <c r="G56" s="492"/>
      <c r="H56" s="78">
        <f>'ORÇA. 10'!H18</f>
        <v>175.21816666666663</v>
      </c>
      <c r="I56" s="128">
        <f>H56</f>
        <v>175.21816666666663</v>
      </c>
    </row>
    <row r="57" spans="1:9">
      <c r="A57" s="431" t="s">
        <v>50</v>
      </c>
      <c r="B57" s="431"/>
      <c r="C57" s="431"/>
      <c r="D57" s="431"/>
      <c r="E57" s="431"/>
      <c r="F57" s="431"/>
      <c r="G57" s="431"/>
      <c r="H57" s="431"/>
      <c r="I57" s="39">
        <f>SUM(I51:I56)</f>
        <v>1133.3181666666667</v>
      </c>
    </row>
    <row r="58" spans="1:9">
      <c r="A58" s="414"/>
      <c r="B58" s="414"/>
      <c r="C58" s="414"/>
      <c r="D58" s="414"/>
      <c r="E58" s="414"/>
      <c r="F58" s="414"/>
      <c r="G58" s="414"/>
      <c r="H58" s="414"/>
      <c r="I58" s="414"/>
    </row>
    <row r="59" spans="1:9">
      <c r="A59" s="430" t="s">
        <v>51</v>
      </c>
      <c r="B59" s="430"/>
      <c r="C59" s="430"/>
      <c r="D59" s="430"/>
      <c r="E59" s="430"/>
      <c r="F59" s="430"/>
      <c r="G59" s="430"/>
      <c r="H59" s="430"/>
      <c r="I59" s="430"/>
    </row>
    <row r="60" spans="1:9">
      <c r="A60" s="375" t="s">
        <v>52</v>
      </c>
      <c r="B60" s="375"/>
      <c r="C60" s="375"/>
      <c r="D60" s="375"/>
      <c r="E60" s="375"/>
      <c r="F60" s="375"/>
      <c r="G60" s="375"/>
      <c r="H60" s="375"/>
      <c r="I60" s="4" t="s">
        <v>25</v>
      </c>
    </row>
    <row r="61" spans="1:9">
      <c r="A61" s="15" t="s">
        <v>53</v>
      </c>
      <c r="B61" s="517" t="s">
        <v>54</v>
      </c>
      <c r="C61" s="517"/>
      <c r="D61" s="517"/>
      <c r="E61" s="517"/>
      <c r="F61" s="517"/>
      <c r="G61" s="517"/>
      <c r="H61" s="517"/>
      <c r="I61" s="34">
        <f>I35</f>
        <v>816.97</v>
      </c>
    </row>
    <row r="62" spans="1:9">
      <c r="A62" s="15" t="s">
        <v>55</v>
      </c>
      <c r="B62" s="517" t="s">
        <v>56</v>
      </c>
      <c r="C62" s="517"/>
      <c r="D62" s="517"/>
      <c r="E62" s="517"/>
      <c r="F62" s="517"/>
      <c r="G62" s="517"/>
      <c r="H62" s="517"/>
      <c r="I62" s="34">
        <f>I48</f>
        <v>1847.19</v>
      </c>
    </row>
    <row r="63" spans="1:9">
      <c r="A63" s="15" t="s">
        <v>57</v>
      </c>
      <c r="B63" s="517" t="s">
        <v>58</v>
      </c>
      <c r="C63" s="517"/>
      <c r="D63" s="517"/>
      <c r="E63" s="517"/>
      <c r="F63" s="517"/>
      <c r="G63" s="517"/>
      <c r="H63" s="517"/>
      <c r="I63" s="34">
        <f>I57</f>
        <v>1133.3181666666667</v>
      </c>
    </row>
    <row r="64" spans="1:9">
      <c r="A64" s="413" t="s">
        <v>59</v>
      </c>
      <c r="B64" s="413"/>
      <c r="C64" s="413"/>
      <c r="D64" s="413"/>
      <c r="E64" s="413"/>
      <c r="F64" s="413"/>
      <c r="G64" s="413"/>
      <c r="H64" s="413"/>
      <c r="I64" s="13">
        <f>TRUNC(SUM(I61:I63),2)</f>
        <v>3797.47</v>
      </c>
    </row>
    <row r="65" spans="1:9">
      <c r="A65" s="414"/>
      <c r="B65" s="414"/>
      <c r="C65" s="414"/>
      <c r="D65" s="414"/>
      <c r="E65" s="414"/>
      <c r="F65" s="414"/>
      <c r="G65" s="414"/>
      <c r="H65" s="414"/>
      <c r="I65" s="414"/>
    </row>
    <row r="66" spans="1:9">
      <c r="A66" s="403" t="s">
        <v>60</v>
      </c>
      <c r="B66" s="403"/>
      <c r="C66" s="403"/>
      <c r="D66" s="403"/>
      <c r="E66" s="403"/>
      <c r="F66" s="403"/>
      <c r="G66" s="403"/>
      <c r="H66" s="403"/>
      <c r="I66" s="403"/>
    </row>
    <row r="67" spans="1:9">
      <c r="A67" s="4">
        <v>3</v>
      </c>
      <c r="B67" s="375" t="s">
        <v>61</v>
      </c>
      <c r="C67" s="375"/>
      <c r="D67" s="375"/>
      <c r="E67" s="375"/>
      <c r="F67" s="375"/>
      <c r="G67" s="375"/>
      <c r="H67" s="4" t="s">
        <v>24</v>
      </c>
      <c r="I67" s="4" t="s">
        <v>25</v>
      </c>
    </row>
    <row r="68" spans="1:9">
      <c r="A68" s="15" t="s">
        <v>4</v>
      </c>
      <c r="B68" s="377" t="s">
        <v>62</v>
      </c>
      <c r="C68" s="377"/>
      <c r="D68" s="377"/>
      <c r="E68" s="377"/>
      <c r="F68" s="377"/>
      <c r="G68" s="377"/>
      <c r="H68" s="20">
        <v>4.1999999999999997E-3</v>
      </c>
      <c r="I68" s="23">
        <f t="shared" ref="I68:I73" si="1">$I$29*H68</f>
        <v>17.650877999999999</v>
      </c>
    </row>
    <row r="69" spans="1:9">
      <c r="A69" s="15" t="s">
        <v>6</v>
      </c>
      <c r="B69" s="377" t="s">
        <v>63</v>
      </c>
      <c r="C69" s="377"/>
      <c r="D69" s="377"/>
      <c r="E69" s="377"/>
      <c r="F69" s="377"/>
      <c r="G69" s="377"/>
      <c r="H69" s="20">
        <v>3.3599999999999998E-4</v>
      </c>
      <c r="I69" s="23">
        <f t="shared" si="1"/>
        <v>1.41207024</v>
      </c>
    </row>
    <row r="70" spans="1:9">
      <c r="A70" s="15" t="s">
        <v>9</v>
      </c>
      <c r="B70" s="377" t="s">
        <v>64</v>
      </c>
      <c r="C70" s="377"/>
      <c r="D70" s="377"/>
      <c r="E70" s="377"/>
      <c r="F70" s="377"/>
      <c r="G70" s="377"/>
      <c r="H70" s="20">
        <v>1.9E-3</v>
      </c>
      <c r="I70" s="23">
        <f t="shared" si="1"/>
        <v>7.9849209999999999</v>
      </c>
    </row>
    <row r="71" spans="1:9">
      <c r="A71" s="15" t="s">
        <v>10</v>
      </c>
      <c r="B71" s="377" t="s">
        <v>65</v>
      </c>
      <c r="C71" s="377"/>
      <c r="D71" s="377"/>
      <c r="E71" s="377"/>
      <c r="F71" s="377"/>
      <c r="G71" s="377"/>
      <c r="H71" s="20">
        <v>1.9400000000000001E-2</v>
      </c>
      <c r="I71" s="23">
        <f t="shared" si="1"/>
        <v>81.530246000000005</v>
      </c>
    </row>
    <row r="72" spans="1:9">
      <c r="A72" s="15" t="s">
        <v>28</v>
      </c>
      <c r="B72" s="433" t="s">
        <v>66</v>
      </c>
      <c r="C72" s="433"/>
      <c r="D72" s="433"/>
      <c r="E72" s="433"/>
      <c r="F72" s="433"/>
      <c r="G72" s="433"/>
      <c r="H72" s="24">
        <f>H48*H71</f>
        <v>7.1392000000000009E-3</v>
      </c>
      <c r="I72" s="23">
        <f t="shared" si="1"/>
        <v>30.003130528000003</v>
      </c>
    </row>
    <row r="73" spans="1:9">
      <c r="A73" s="15" t="s">
        <v>29</v>
      </c>
      <c r="B73" s="377" t="s">
        <v>67</v>
      </c>
      <c r="C73" s="377"/>
      <c r="D73" s="377"/>
      <c r="E73" s="377"/>
      <c r="F73" s="377"/>
      <c r="G73" s="377"/>
      <c r="H73" s="20">
        <v>3.8199999999999998E-2</v>
      </c>
      <c r="I73" s="23">
        <f t="shared" si="1"/>
        <v>160.538938</v>
      </c>
    </row>
    <row r="74" spans="1:9">
      <c r="A74" s="413" t="s">
        <v>68</v>
      </c>
      <c r="B74" s="413"/>
      <c r="C74" s="413"/>
      <c r="D74" s="413"/>
      <c r="E74" s="413"/>
      <c r="F74" s="413"/>
      <c r="G74" s="413"/>
      <c r="H74" s="3">
        <f>TRUNC(SUM(H68:H73),4)</f>
        <v>7.1099999999999997E-2</v>
      </c>
      <c r="I74" s="13">
        <f>TRUNC(SUM(I68:I73),2)</f>
        <v>299.12</v>
      </c>
    </row>
    <row r="75" spans="1:9">
      <c r="A75" s="434"/>
      <c r="B75" s="434"/>
      <c r="C75" s="434"/>
      <c r="D75" s="434"/>
      <c r="E75" s="434"/>
      <c r="F75" s="434"/>
      <c r="G75" s="434"/>
      <c r="H75" s="434"/>
      <c r="I75" s="434"/>
    </row>
    <row r="76" spans="1:9">
      <c r="A76" s="435" t="s">
        <v>183</v>
      </c>
      <c r="B76" s="435"/>
      <c r="C76" s="435"/>
      <c r="D76" s="435"/>
      <c r="E76" s="435"/>
      <c r="F76" s="435"/>
      <c r="G76" s="435"/>
      <c r="H76" s="435"/>
      <c r="I76" s="49">
        <f>SUM(I29,I64,I74)</f>
        <v>8299.18</v>
      </c>
    </row>
    <row r="77" spans="1:9">
      <c r="A77" s="436"/>
      <c r="B77" s="437"/>
      <c r="C77" s="437"/>
      <c r="D77" s="437"/>
      <c r="E77" s="437"/>
      <c r="F77" s="437"/>
      <c r="G77" s="437"/>
      <c r="H77" s="437"/>
      <c r="I77" s="438"/>
    </row>
    <row r="78" spans="1:9">
      <c r="A78" s="403" t="s">
        <v>69</v>
      </c>
      <c r="B78" s="403"/>
      <c r="C78" s="403"/>
      <c r="D78" s="403"/>
      <c r="E78" s="403"/>
      <c r="F78" s="403"/>
      <c r="G78" s="403"/>
      <c r="H78" s="403"/>
      <c r="I78" s="403"/>
    </row>
    <row r="79" spans="1:9">
      <c r="A79" s="375" t="s">
        <v>70</v>
      </c>
      <c r="B79" s="375"/>
      <c r="C79" s="375"/>
      <c r="D79" s="375"/>
      <c r="E79" s="375"/>
      <c r="F79" s="375"/>
      <c r="G79" s="375"/>
      <c r="H79" s="4" t="s">
        <v>24</v>
      </c>
      <c r="I79" s="4" t="s">
        <v>25</v>
      </c>
    </row>
    <row r="80" spans="1:9">
      <c r="A80" s="15" t="s">
        <v>4</v>
      </c>
      <c r="B80" s="377" t="s">
        <v>71</v>
      </c>
      <c r="C80" s="377"/>
      <c r="D80" s="377"/>
      <c r="E80" s="377"/>
      <c r="F80" s="377"/>
      <c r="G80" s="377"/>
      <c r="H80" s="20">
        <v>8.3299999999999999E-2</v>
      </c>
      <c r="I80" s="43">
        <f>I76*H80</f>
        <v>691.32169399999998</v>
      </c>
    </row>
    <row r="81" spans="1:9">
      <c r="A81" s="15" t="s">
        <v>6</v>
      </c>
      <c r="B81" s="377" t="s">
        <v>72</v>
      </c>
      <c r="C81" s="377"/>
      <c r="D81" s="377"/>
      <c r="E81" s="377"/>
      <c r="F81" s="377"/>
      <c r="G81" s="377"/>
      <c r="H81" s="20">
        <v>8.2000000000000007E-3</v>
      </c>
      <c r="I81" s="43">
        <f>I76*H81</f>
        <v>68.053276000000011</v>
      </c>
    </row>
    <row r="82" spans="1:9">
      <c r="A82" s="15" t="s">
        <v>9</v>
      </c>
      <c r="B82" s="377" t="s">
        <v>73</v>
      </c>
      <c r="C82" s="377"/>
      <c r="D82" s="377"/>
      <c r="E82" s="377"/>
      <c r="F82" s="377"/>
      <c r="G82" s="377"/>
      <c r="H82" s="20">
        <v>2.0000000000000001E-4</v>
      </c>
      <c r="I82" s="43">
        <f>I76*H82</f>
        <v>1.6598360000000001</v>
      </c>
    </row>
    <row r="83" spans="1:9">
      <c r="A83" s="15" t="s">
        <v>10</v>
      </c>
      <c r="B83" s="433" t="s">
        <v>74</v>
      </c>
      <c r="C83" s="433"/>
      <c r="D83" s="433"/>
      <c r="E83" s="433"/>
      <c r="F83" s="433"/>
      <c r="G83" s="433"/>
      <c r="H83" s="20">
        <v>2.9999999999999997E-4</v>
      </c>
      <c r="I83" s="43">
        <f>I76*H83</f>
        <v>2.489754</v>
      </c>
    </row>
    <row r="84" spans="1:9">
      <c r="A84" s="15" t="s">
        <v>28</v>
      </c>
      <c r="B84" s="377" t="s">
        <v>75</v>
      </c>
      <c r="C84" s="377"/>
      <c r="D84" s="377"/>
      <c r="E84" s="377"/>
      <c r="F84" s="377"/>
      <c r="G84" s="377"/>
      <c r="H84" s="20">
        <v>6.1999999999999998E-3</v>
      </c>
      <c r="I84" s="43">
        <f>I76*H84</f>
        <v>51.454915999999997</v>
      </c>
    </row>
    <row r="85" spans="1:9">
      <c r="A85" s="15" t="s">
        <v>29</v>
      </c>
      <c r="B85" s="377" t="s">
        <v>76</v>
      </c>
      <c r="C85" s="377"/>
      <c r="D85" s="377"/>
      <c r="E85" s="377"/>
      <c r="F85" s="377"/>
      <c r="G85" s="377"/>
      <c r="H85" s="20">
        <v>0</v>
      </c>
      <c r="I85" s="43">
        <f>I76*H85</f>
        <v>0</v>
      </c>
    </row>
    <row r="86" spans="1:9">
      <c r="A86" s="431" t="s">
        <v>77</v>
      </c>
      <c r="B86" s="431"/>
      <c r="C86" s="431"/>
      <c r="D86" s="431"/>
      <c r="E86" s="431"/>
      <c r="F86" s="431"/>
      <c r="G86" s="431"/>
      <c r="H86" s="2">
        <f>TRUNC(SUM(H80:H85),4)</f>
        <v>9.8199999999999996E-2</v>
      </c>
      <c r="I86" s="50">
        <f>TRUNC(SUM(I80:I85),2)</f>
        <v>814.97</v>
      </c>
    </row>
    <row r="87" spans="1:9">
      <c r="A87" s="414"/>
      <c r="B87" s="414"/>
      <c r="C87" s="414"/>
      <c r="D87" s="414"/>
      <c r="E87" s="414"/>
      <c r="F87" s="414"/>
      <c r="G87" s="414"/>
      <c r="H87" s="414"/>
      <c r="I87" s="414"/>
    </row>
    <row r="88" spans="1:9">
      <c r="A88" s="430" t="s">
        <v>78</v>
      </c>
      <c r="B88" s="430"/>
      <c r="C88" s="430"/>
      <c r="D88" s="430"/>
      <c r="E88" s="430"/>
      <c r="F88" s="430"/>
      <c r="G88" s="430"/>
      <c r="H88" s="8" t="s">
        <v>24</v>
      </c>
      <c r="I88" s="8" t="s">
        <v>25</v>
      </c>
    </row>
    <row r="89" spans="1:9">
      <c r="A89" s="15" t="s">
        <v>4</v>
      </c>
      <c r="B89" s="377" t="s">
        <v>79</v>
      </c>
      <c r="C89" s="377"/>
      <c r="D89" s="377"/>
      <c r="E89" s="377"/>
      <c r="F89" s="377"/>
      <c r="G89" s="377"/>
      <c r="H89" s="20">
        <v>0</v>
      </c>
      <c r="I89" s="51">
        <f>$I$29*H89</f>
        <v>0</v>
      </c>
    </row>
    <row r="90" spans="1:9">
      <c r="A90" s="431" t="s">
        <v>80</v>
      </c>
      <c r="B90" s="431"/>
      <c r="C90" s="431"/>
      <c r="D90" s="431"/>
      <c r="E90" s="431"/>
      <c r="F90" s="431"/>
      <c r="G90" s="431"/>
      <c r="H90" s="2">
        <f>TRUNC(SUM(H89),4)</f>
        <v>0</v>
      </c>
      <c r="I90" s="52">
        <f>TRUNC(SUM(I89),2)</f>
        <v>0</v>
      </c>
    </row>
    <row r="91" spans="1:9">
      <c r="A91" s="414"/>
      <c r="B91" s="414"/>
      <c r="C91" s="414"/>
      <c r="D91" s="414"/>
      <c r="E91" s="414"/>
      <c r="F91" s="414"/>
      <c r="G91" s="414"/>
      <c r="H91" s="414"/>
      <c r="I91" s="414"/>
    </row>
    <row r="92" spans="1:9">
      <c r="A92" s="432" t="s">
        <v>81</v>
      </c>
      <c r="B92" s="432"/>
      <c r="C92" s="432"/>
      <c r="D92" s="432"/>
      <c r="E92" s="432"/>
      <c r="F92" s="432"/>
      <c r="G92" s="432"/>
      <c r="H92" s="432"/>
      <c r="I92" s="432"/>
    </row>
    <row r="93" spans="1:9">
      <c r="A93" s="375" t="s">
        <v>82</v>
      </c>
      <c r="B93" s="375"/>
      <c r="C93" s="375"/>
      <c r="D93" s="375"/>
      <c r="E93" s="375"/>
      <c r="F93" s="375"/>
      <c r="G93" s="375"/>
      <c r="H93" s="375"/>
      <c r="I93" s="4" t="s">
        <v>25</v>
      </c>
    </row>
    <row r="94" spans="1:9">
      <c r="A94" s="15" t="s">
        <v>83</v>
      </c>
      <c r="B94" s="517" t="s">
        <v>84</v>
      </c>
      <c r="C94" s="517"/>
      <c r="D94" s="517"/>
      <c r="E94" s="517"/>
      <c r="F94" s="517"/>
      <c r="G94" s="517"/>
      <c r="H94" s="517"/>
      <c r="I94" s="43">
        <f>I86</f>
        <v>814.97</v>
      </c>
    </row>
    <row r="95" spans="1:9">
      <c r="A95" s="15" t="s">
        <v>85</v>
      </c>
      <c r="B95" s="517" t="s">
        <v>86</v>
      </c>
      <c r="C95" s="517"/>
      <c r="D95" s="517"/>
      <c r="E95" s="517"/>
      <c r="F95" s="517"/>
      <c r="G95" s="517"/>
      <c r="H95" s="517"/>
      <c r="I95" s="51">
        <f>I90</f>
        <v>0</v>
      </c>
    </row>
    <row r="96" spans="1:9">
      <c r="A96" s="413" t="s">
        <v>87</v>
      </c>
      <c r="B96" s="413"/>
      <c r="C96" s="413"/>
      <c r="D96" s="413"/>
      <c r="E96" s="413"/>
      <c r="F96" s="413"/>
      <c r="G96" s="413"/>
      <c r="H96" s="413"/>
      <c r="I96" s="14">
        <f>TRUNC(SUM(I94:I95),2)</f>
        <v>814.97</v>
      </c>
    </row>
    <row r="97" spans="1:9" ht="3" customHeight="1">
      <c r="A97" s="414"/>
      <c r="B97" s="414"/>
      <c r="C97" s="414"/>
      <c r="D97" s="414"/>
      <c r="E97" s="414"/>
      <c r="F97" s="414"/>
      <c r="G97" s="414"/>
      <c r="H97" s="414"/>
      <c r="I97" s="414"/>
    </row>
    <row r="98" spans="1:9" ht="12.75" customHeight="1">
      <c r="A98" s="403" t="s">
        <v>88</v>
      </c>
      <c r="B98" s="403"/>
      <c r="C98" s="403"/>
      <c r="D98" s="403"/>
      <c r="E98" s="403"/>
      <c r="F98" s="403"/>
      <c r="G98" s="403"/>
      <c r="H98" s="403"/>
      <c r="I98" s="403"/>
    </row>
    <row r="99" spans="1:9" ht="18" customHeight="1">
      <c r="A99" s="4">
        <v>5</v>
      </c>
      <c r="B99" s="521" t="s">
        <v>89</v>
      </c>
      <c r="C99" s="522"/>
      <c r="D99" s="522"/>
      <c r="E99" s="522"/>
      <c r="F99" s="522"/>
      <c r="G99" s="522"/>
      <c r="H99" s="523"/>
      <c r="I99" s="4" t="s">
        <v>25</v>
      </c>
    </row>
    <row r="100" spans="1:9" ht="28.5" customHeight="1">
      <c r="A100" s="418" t="s">
        <v>4</v>
      </c>
      <c r="B100" s="518" t="s">
        <v>117</v>
      </c>
      <c r="C100" s="421" t="s">
        <v>171</v>
      </c>
      <c r="D100" s="422"/>
      <c r="E100" s="422"/>
      <c r="F100" s="422"/>
      <c r="G100" s="422"/>
      <c r="H100" s="423"/>
      <c r="I100" s="53">
        <f>'ORÇA. 01'!F10</f>
        <v>30.987499999999997</v>
      </c>
    </row>
    <row r="101" spans="1:9" ht="23.25" customHeight="1">
      <c r="A101" s="419"/>
      <c r="B101" s="519"/>
      <c r="C101" s="424" t="s">
        <v>202</v>
      </c>
      <c r="D101" s="425"/>
      <c r="E101" s="425"/>
      <c r="F101" s="425"/>
      <c r="G101" s="425"/>
      <c r="H101" s="426"/>
      <c r="I101" s="53">
        <f>'ORÇA. 02'!F8</f>
        <v>8.8450000000000006</v>
      </c>
    </row>
    <row r="102" spans="1:9" ht="17.25" customHeight="1">
      <c r="A102" s="420"/>
      <c r="B102" s="520"/>
      <c r="C102" s="424" t="s">
        <v>200</v>
      </c>
      <c r="D102" s="425"/>
      <c r="E102" s="425"/>
      <c r="F102" s="425"/>
      <c r="G102" s="425"/>
      <c r="H102" s="426"/>
      <c r="I102" s="53">
        <f>'ORÇA. 06'!F8</f>
        <v>1.36</v>
      </c>
    </row>
    <row r="103" spans="1:9" ht="16.5" customHeight="1">
      <c r="A103" s="15" t="s">
        <v>6</v>
      </c>
      <c r="B103" s="40"/>
      <c r="C103" s="427" t="s">
        <v>203</v>
      </c>
      <c r="D103" s="428"/>
      <c r="E103" s="428"/>
      <c r="F103" s="428"/>
      <c r="G103" s="428"/>
      <c r="H103" s="429"/>
      <c r="I103" s="53">
        <f>'ORÇA. 07'!E8</f>
        <v>0.19083333333333333</v>
      </c>
    </row>
    <row r="104" spans="1:9" ht="18.75" customHeight="1">
      <c r="A104" s="41" t="s">
        <v>9</v>
      </c>
      <c r="B104" s="42" t="s">
        <v>118</v>
      </c>
      <c r="C104" s="424" t="s">
        <v>204</v>
      </c>
      <c r="D104" s="425"/>
      <c r="E104" s="425"/>
      <c r="F104" s="425"/>
      <c r="G104" s="425"/>
      <c r="H104" s="426"/>
      <c r="I104" s="54">
        <f>'ORÇA. 08'!E15</f>
        <v>32.553333333333335</v>
      </c>
    </row>
    <row r="105" spans="1:9" ht="16.5" customHeight="1">
      <c r="A105" s="524" t="s">
        <v>90</v>
      </c>
      <c r="B105" s="525"/>
      <c r="C105" s="525"/>
      <c r="D105" s="525"/>
      <c r="E105" s="525"/>
      <c r="F105" s="525"/>
      <c r="G105" s="525"/>
      <c r="H105" s="526"/>
      <c r="I105" s="14">
        <f>TRUNC(SUM(I100:I104),2)</f>
        <v>73.930000000000007</v>
      </c>
    </row>
    <row r="106" spans="1:9">
      <c r="A106" s="414"/>
      <c r="B106" s="414"/>
      <c r="C106" s="414"/>
      <c r="D106" s="414"/>
      <c r="E106" s="414"/>
      <c r="F106" s="414"/>
      <c r="G106" s="414"/>
      <c r="H106" s="414"/>
      <c r="I106" s="414"/>
    </row>
    <row r="107" spans="1:9">
      <c r="A107" s="403" t="s">
        <v>91</v>
      </c>
      <c r="B107" s="403"/>
      <c r="C107" s="403"/>
      <c r="D107" s="403"/>
      <c r="E107" s="403"/>
      <c r="F107" s="403"/>
      <c r="G107" s="403"/>
      <c r="H107" s="403"/>
      <c r="I107" s="403"/>
    </row>
    <row r="108" spans="1:9">
      <c r="A108" s="4">
        <v>6</v>
      </c>
      <c r="B108" s="375" t="s">
        <v>92</v>
      </c>
      <c r="C108" s="375"/>
      <c r="D108" s="375"/>
      <c r="E108" s="375"/>
      <c r="F108" s="375"/>
      <c r="G108" s="375"/>
      <c r="H108" s="6" t="s">
        <v>24</v>
      </c>
      <c r="I108" s="4" t="s">
        <v>25</v>
      </c>
    </row>
    <row r="109" spans="1:9">
      <c r="A109" s="15" t="s">
        <v>4</v>
      </c>
      <c r="B109" s="377" t="s">
        <v>93</v>
      </c>
      <c r="C109" s="377"/>
      <c r="D109" s="377"/>
      <c r="E109" s="377"/>
      <c r="F109" s="377"/>
      <c r="G109" s="377"/>
      <c r="H109" s="25">
        <v>0.03</v>
      </c>
      <c r="I109" s="43">
        <f>TRUNC(H109*I132,2)</f>
        <v>275.64</v>
      </c>
    </row>
    <row r="110" spans="1:9">
      <c r="A110" s="15" t="s">
        <v>6</v>
      </c>
      <c r="B110" s="377" t="s">
        <v>94</v>
      </c>
      <c r="C110" s="377"/>
      <c r="D110" s="377"/>
      <c r="E110" s="377"/>
      <c r="F110" s="377"/>
      <c r="G110" s="377"/>
      <c r="H110" s="26">
        <v>6.7900000000000002E-2</v>
      </c>
      <c r="I110" s="43">
        <f>TRUNC(H110*(I109+I132),2)</f>
        <v>642.58000000000004</v>
      </c>
    </row>
    <row r="111" spans="1:9">
      <c r="A111" s="15" t="s">
        <v>9</v>
      </c>
      <c r="B111" s="406" t="s">
        <v>95</v>
      </c>
      <c r="C111" s="406"/>
      <c r="D111" s="406"/>
      <c r="E111" s="406"/>
      <c r="F111" s="406"/>
      <c r="G111" s="406"/>
      <c r="H111" s="27"/>
      <c r="I111" s="51"/>
    </row>
    <row r="112" spans="1:9">
      <c r="A112" s="15" t="s">
        <v>96</v>
      </c>
      <c r="B112" s="377" t="s">
        <v>97</v>
      </c>
      <c r="C112" s="377"/>
      <c r="D112" s="377"/>
      <c r="E112" s="377"/>
      <c r="F112" s="377"/>
      <c r="G112" s="377"/>
      <c r="H112" s="27">
        <v>1.6500000000000001E-2</v>
      </c>
      <c r="I112" s="43">
        <f>H112*I121</f>
        <v>194.46520500000003</v>
      </c>
    </row>
    <row r="113" spans="1:9">
      <c r="A113" s="15" t="s">
        <v>98</v>
      </c>
      <c r="B113" s="377" t="s">
        <v>99</v>
      </c>
      <c r="C113" s="377"/>
      <c r="D113" s="377"/>
      <c r="E113" s="377"/>
      <c r="F113" s="377"/>
      <c r="G113" s="377"/>
      <c r="H113" s="28">
        <v>7.5999999999999998E-2</v>
      </c>
      <c r="I113" s="43">
        <f>H113*I121</f>
        <v>895.71852000000001</v>
      </c>
    </row>
    <row r="114" spans="1:9">
      <c r="A114" s="15" t="s">
        <v>100</v>
      </c>
      <c r="B114" s="377" t="s">
        <v>101</v>
      </c>
      <c r="C114" s="377"/>
      <c r="D114" s="377"/>
      <c r="E114" s="377"/>
      <c r="F114" s="377"/>
      <c r="G114" s="377"/>
      <c r="H114" s="29">
        <v>0.05</v>
      </c>
      <c r="I114" s="43">
        <f>H114*I121</f>
        <v>589.2885</v>
      </c>
    </row>
    <row r="115" spans="1:9">
      <c r="A115" s="407" t="s">
        <v>102</v>
      </c>
      <c r="B115" s="407"/>
      <c r="C115" s="407"/>
      <c r="D115" s="407"/>
      <c r="E115" s="407"/>
      <c r="F115" s="407"/>
      <c r="G115" s="407"/>
      <c r="H115" s="55"/>
      <c r="I115" s="62">
        <f>TRUNC(SUM(I109:I114),2)</f>
        <v>2597.69</v>
      </c>
    </row>
    <row r="116" spans="1:9" hidden="1">
      <c r="A116" s="56" t="s">
        <v>103</v>
      </c>
      <c r="B116" s="408" t="s">
        <v>104</v>
      </c>
      <c r="C116" s="408"/>
      <c r="D116" s="408"/>
      <c r="E116" s="408"/>
      <c r="F116" s="408"/>
      <c r="G116" s="408"/>
      <c r="H116" s="30">
        <f>TRUNC(H112+H113+H114,4)</f>
        <v>0.14249999999999999</v>
      </c>
      <c r="I116" s="57"/>
    </row>
    <row r="117" spans="1:9" hidden="1">
      <c r="A117" s="11"/>
      <c r="B117" s="409">
        <v>100</v>
      </c>
      <c r="C117" s="409"/>
      <c r="D117" s="409"/>
      <c r="E117" s="409"/>
      <c r="F117" s="409"/>
      <c r="G117" s="409"/>
      <c r="H117" s="10"/>
      <c r="I117" s="58"/>
    </row>
    <row r="118" spans="1:9" hidden="1">
      <c r="A118" s="59"/>
      <c r="B118" s="9"/>
      <c r="C118" s="9"/>
      <c r="D118" s="9"/>
      <c r="E118" s="9"/>
      <c r="F118" s="9"/>
      <c r="G118" s="9"/>
      <c r="H118" s="10"/>
      <c r="I118" s="58"/>
    </row>
    <row r="119" spans="1:9" hidden="1">
      <c r="A119" s="11" t="s">
        <v>105</v>
      </c>
      <c r="B119" s="409" t="s">
        <v>106</v>
      </c>
      <c r="C119" s="409"/>
      <c r="D119" s="409"/>
      <c r="E119" s="409"/>
      <c r="F119" s="409"/>
      <c r="G119" s="409"/>
      <c r="H119" s="10"/>
      <c r="I119" s="12">
        <f>TRUNC(I132+I109+I110,2)</f>
        <v>10106.299999999999</v>
      </c>
    </row>
    <row r="120" spans="1:9" hidden="1">
      <c r="A120" s="11"/>
      <c r="B120" s="9"/>
      <c r="C120" s="9"/>
      <c r="D120" s="9"/>
      <c r="E120" s="9"/>
      <c r="F120" s="9"/>
      <c r="G120" s="9"/>
      <c r="H120" s="10"/>
      <c r="I120" s="58"/>
    </row>
    <row r="121" spans="1:9" hidden="1">
      <c r="A121" s="11" t="s">
        <v>107</v>
      </c>
      <c r="B121" s="409" t="s">
        <v>108</v>
      </c>
      <c r="C121" s="409"/>
      <c r="D121" s="409"/>
      <c r="E121" s="409"/>
      <c r="F121" s="409"/>
      <c r="G121" s="409"/>
      <c r="H121" s="10"/>
      <c r="I121" s="12">
        <f>TRUNC(I119/(1-H116),2)</f>
        <v>11785.77</v>
      </c>
    </row>
    <row r="122" spans="1:9" hidden="1">
      <c r="A122" s="11"/>
      <c r="B122" s="9"/>
      <c r="C122" s="9"/>
      <c r="D122" s="9"/>
      <c r="E122" s="9"/>
      <c r="F122" s="9"/>
      <c r="G122" s="9"/>
      <c r="H122" s="10"/>
      <c r="I122" s="58"/>
    </row>
    <row r="123" spans="1:9" hidden="1">
      <c r="A123" s="60"/>
      <c r="B123" s="399" t="s">
        <v>109</v>
      </c>
      <c r="C123" s="399"/>
      <c r="D123" s="399"/>
      <c r="E123" s="399"/>
      <c r="F123" s="399"/>
      <c r="G123" s="399"/>
      <c r="H123" s="61"/>
      <c r="I123" s="63">
        <f>TRUNC(I121-I119,2)</f>
        <v>1679.47</v>
      </c>
    </row>
    <row r="124" spans="1:9">
      <c r="A124" s="512"/>
      <c r="B124" s="513"/>
      <c r="C124" s="513"/>
      <c r="D124" s="513"/>
      <c r="E124" s="513"/>
      <c r="F124" s="513"/>
      <c r="G124" s="513"/>
      <c r="H124" s="513"/>
      <c r="I124" s="514"/>
    </row>
    <row r="125" spans="1:9">
      <c r="A125" s="403" t="s">
        <v>110</v>
      </c>
      <c r="B125" s="403"/>
      <c r="C125" s="403"/>
      <c r="D125" s="403"/>
      <c r="E125" s="403"/>
      <c r="F125" s="403"/>
      <c r="G125" s="403"/>
      <c r="H125" s="403"/>
      <c r="I125" s="403"/>
    </row>
    <row r="126" spans="1:9">
      <c r="A126" s="375" t="s">
        <v>111</v>
      </c>
      <c r="B126" s="375"/>
      <c r="C126" s="375"/>
      <c r="D126" s="375"/>
      <c r="E126" s="375"/>
      <c r="F126" s="375"/>
      <c r="G126" s="375"/>
      <c r="H126" s="375"/>
      <c r="I126" s="4" t="s">
        <v>25</v>
      </c>
    </row>
    <row r="127" spans="1:9">
      <c r="A127" s="33" t="s">
        <v>4</v>
      </c>
      <c r="B127" s="377" t="str">
        <f>A21</f>
        <v>MÓDULO 1 - COMPOSIÇÃO DA REMUNERAÇÃO</v>
      </c>
      <c r="C127" s="377"/>
      <c r="D127" s="377"/>
      <c r="E127" s="377"/>
      <c r="F127" s="377"/>
      <c r="G127" s="377"/>
      <c r="H127" s="377"/>
      <c r="I127" s="43">
        <f>I29</f>
        <v>4202.59</v>
      </c>
    </row>
    <row r="128" spans="1:9">
      <c r="A128" s="33" t="s">
        <v>6</v>
      </c>
      <c r="B128" s="377" t="str">
        <f>A31</f>
        <v>MÓDULO 2 – ENCARGOS E BENEFÍCIOS ANUAIS, MENSAIS E DIÁRIOS</v>
      </c>
      <c r="C128" s="377"/>
      <c r="D128" s="377"/>
      <c r="E128" s="377"/>
      <c r="F128" s="377"/>
      <c r="G128" s="377"/>
      <c r="H128" s="377"/>
      <c r="I128" s="43">
        <f>I64</f>
        <v>3797.47</v>
      </c>
    </row>
    <row r="129" spans="1:9">
      <c r="A129" s="33" t="s">
        <v>9</v>
      </c>
      <c r="B129" s="377" t="str">
        <f>A66</f>
        <v>MÓDULO 3 – PROVISÃO PARA RESCISÃO</v>
      </c>
      <c r="C129" s="377"/>
      <c r="D129" s="377"/>
      <c r="E129" s="377"/>
      <c r="F129" s="377"/>
      <c r="G129" s="377"/>
      <c r="H129" s="377"/>
      <c r="I129" s="43">
        <f>I74</f>
        <v>299.12</v>
      </c>
    </row>
    <row r="130" spans="1:9">
      <c r="A130" s="33" t="s">
        <v>10</v>
      </c>
      <c r="B130" s="377" t="str">
        <f>A78</f>
        <v>MÓDULO 4 – CUSTO DE REPOSIÇÃO DO PROFISSIONAL AUSENTE</v>
      </c>
      <c r="C130" s="377"/>
      <c r="D130" s="377"/>
      <c r="E130" s="377"/>
      <c r="F130" s="377"/>
      <c r="G130" s="377"/>
      <c r="H130" s="377"/>
      <c r="I130" s="43">
        <f>I96</f>
        <v>814.97</v>
      </c>
    </row>
    <row r="131" spans="1:9">
      <c r="A131" s="33" t="s">
        <v>28</v>
      </c>
      <c r="B131" s="377" t="str">
        <f>A98</f>
        <v>MÓDULO 5 – INSUMOS DIVERSOS</v>
      </c>
      <c r="C131" s="377"/>
      <c r="D131" s="377"/>
      <c r="E131" s="377"/>
      <c r="F131" s="377"/>
      <c r="G131" s="377"/>
      <c r="H131" s="377"/>
      <c r="I131" s="43">
        <f>I105</f>
        <v>73.930000000000007</v>
      </c>
    </row>
    <row r="132" spans="1:9">
      <c r="A132" s="33"/>
      <c r="B132" s="400" t="s">
        <v>112</v>
      </c>
      <c r="C132" s="400"/>
      <c r="D132" s="400"/>
      <c r="E132" s="400"/>
      <c r="F132" s="400"/>
      <c r="G132" s="400"/>
      <c r="H132" s="400"/>
      <c r="I132" s="44">
        <f>TRUNC(SUM(I127:I131),2)</f>
        <v>9188.08</v>
      </c>
    </row>
    <row r="133" spans="1:9">
      <c r="A133" s="33" t="s">
        <v>29</v>
      </c>
      <c r="B133" s="377" t="str">
        <f>A107</f>
        <v>MÓDULO 6 – CUSTOS INDIRETOS, TRIBUTOS E LUCRO</v>
      </c>
      <c r="C133" s="377"/>
      <c r="D133" s="377"/>
      <c r="E133" s="377"/>
      <c r="F133" s="377"/>
      <c r="G133" s="377"/>
      <c r="H133" s="377"/>
      <c r="I133" s="43">
        <f>I115</f>
        <v>2597.69</v>
      </c>
    </row>
    <row r="134" spans="1:9">
      <c r="A134" s="401" t="s">
        <v>113</v>
      </c>
      <c r="B134" s="401"/>
      <c r="C134" s="401"/>
      <c r="D134" s="401"/>
      <c r="E134" s="401"/>
      <c r="F134" s="401"/>
      <c r="G134" s="401"/>
      <c r="H134" s="401"/>
      <c r="I134" s="14">
        <f>TRUNC(SUM(I132:I133),2)</f>
        <v>11785.77</v>
      </c>
    </row>
    <row r="135" spans="1:9">
      <c r="A135" s="388"/>
      <c r="B135" s="389"/>
      <c r="C135" s="389"/>
      <c r="D135" s="389"/>
      <c r="E135" s="389"/>
      <c r="F135" s="389"/>
      <c r="G135" s="389"/>
      <c r="H135" s="389"/>
      <c r="I135" s="390"/>
    </row>
    <row r="136" spans="1:9">
      <c r="A136" s="515" t="s">
        <v>164</v>
      </c>
      <c r="B136" s="515"/>
      <c r="C136" s="515"/>
      <c r="D136" s="515"/>
      <c r="E136" s="515"/>
      <c r="F136" s="515"/>
      <c r="G136" s="32">
        <v>1</v>
      </c>
      <c r="H136" s="402">
        <f>I134*G136</f>
        <v>11785.77</v>
      </c>
      <c r="I136" s="402"/>
    </row>
    <row r="137" spans="1:9">
      <c r="A137" s="388"/>
      <c r="B137" s="389"/>
      <c r="C137" s="389"/>
      <c r="D137" s="389"/>
      <c r="E137" s="389"/>
      <c r="F137" s="389"/>
      <c r="G137" s="389"/>
      <c r="H137" s="389"/>
      <c r="I137" s="390"/>
    </row>
    <row r="138" spans="1:9">
      <c r="A138" s="516" t="s">
        <v>190</v>
      </c>
      <c r="B138" s="516"/>
      <c r="C138" s="516"/>
      <c r="D138" s="516"/>
      <c r="E138" s="516"/>
      <c r="F138" s="516"/>
      <c r="G138" s="45">
        <f>E12</f>
        <v>6</v>
      </c>
      <c r="H138" s="479">
        <f>H136*G138</f>
        <v>70714.62</v>
      </c>
      <c r="I138" s="479"/>
    </row>
    <row r="139" spans="1:9">
      <c r="A139" s="388"/>
      <c r="B139" s="389"/>
      <c r="C139" s="389"/>
      <c r="D139" s="389"/>
      <c r="E139" s="389"/>
      <c r="F139" s="389"/>
      <c r="G139" s="389"/>
      <c r="H139" s="389"/>
      <c r="I139" s="390"/>
    </row>
    <row r="140" spans="1:9">
      <c r="A140" s="511" t="s">
        <v>165</v>
      </c>
      <c r="B140" s="511"/>
      <c r="C140" s="511"/>
      <c r="D140" s="511"/>
      <c r="E140" s="511"/>
      <c r="F140" s="511"/>
      <c r="G140" s="46">
        <v>12</v>
      </c>
      <c r="H140" s="398">
        <f>H138*12</f>
        <v>848575.44</v>
      </c>
      <c r="I140" s="398"/>
    </row>
    <row r="141" spans="1:9" ht="13.5" thickBot="1"/>
    <row r="142" spans="1:9" ht="13.5" thickTop="1">
      <c r="A142" s="372" t="s">
        <v>192</v>
      </c>
      <c r="B142" s="372"/>
      <c r="C142" s="372"/>
      <c r="D142" s="372"/>
      <c r="E142" s="372"/>
      <c r="F142" s="372"/>
      <c r="G142" s="372"/>
      <c r="H142" s="372"/>
      <c r="I142" s="372"/>
    </row>
    <row r="143" spans="1:9" ht="13.5" thickBot="1">
      <c r="A143" s="373" t="s">
        <v>230</v>
      </c>
      <c r="B143" s="373"/>
      <c r="C143" s="373"/>
      <c r="D143" s="373"/>
      <c r="E143" s="373"/>
      <c r="F143" s="373"/>
      <c r="G143" s="373"/>
      <c r="H143" s="110"/>
      <c r="I143" s="111">
        <f>SUM(I23:I25)/25+50%</f>
        <v>120.1392</v>
      </c>
    </row>
    <row r="144" spans="1:9" ht="14.25" thickTop="1" thickBot="1"/>
    <row r="145" spans="1:9" ht="13.5" thickTop="1">
      <c r="A145" s="374" t="s">
        <v>91</v>
      </c>
      <c r="B145" s="374"/>
      <c r="C145" s="374"/>
      <c r="D145" s="374"/>
      <c r="E145" s="374"/>
      <c r="F145" s="374"/>
      <c r="G145" s="374"/>
      <c r="H145" s="374"/>
      <c r="I145" s="374"/>
    </row>
    <row r="146" spans="1:9">
      <c r="A146" s="81">
        <v>6</v>
      </c>
      <c r="B146" s="375" t="s">
        <v>92</v>
      </c>
      <c r="C146" s="375"/>
      <c r="D146" s="375"/>
      <c r="E146" s="375"/>
      <c r="F146" s="375"/>
      <c r="G146" s="375"/>
      <c r="H146" s="4" t="s">
        <v>24</v>
      </c>
      <c r="I146" s="82" t="s">
        <v>25</v>
      </c>
    </row>
    <row r="147" spans="1:9">
      <c r="A147" s="81" t="s">
        <v>4</v>
      </c>
      <c r="B147" s="366" t="s">
        <v>93</v>
      </c>
      <c r="C147" s="366"/>
      <c r="D147" s="366"/>
      <c r="E147" s="366"/>
      <c r="F147" s="366"/>
      <c r="G147" s="366"/>
      <c r="H147" s="83">
        <v>0.03</v>
      </c>
      <c r="I147" s="84">
        <f>TRUNC(H147*I143,2)</f>
        <v>3.6</v>
      </c>
    </row>
    <row r="148" spans="1:9">
      <c r="A148" s="81" t="s">
        <v>6</v>
      </c>
      <c r="B148" s="366" t="s">
        <v>94</v>
      </c>
      <c r="C148" s="366"/>
      <c r="D148" s="366"/>
      <c r="E148" s="366"/>
      <c r="F148" s="366"/>
      <c r="G148" s="366"/>
      <c r="H148" s="85">
        <v>6.7900000000000002E-2</v>
      </c>
      <c r="I148" s="84">
        <f>TRUNC(H148*(I147+I173),2)</f>
        <v>0.24</v>
      </c>
    </row>
    <row r="149" spans="1:9">
      <c r="A149" s="81" t="s">
        <v>9</v>
      </c>
      <c r="B149" s="376" t="s">
        <v>95</v>
      </c>
      <c r="C149" s="376"/>
      <c r="D149" s="376"/>
      <c r="E149" s="376"/>
      <c r="F149" s="376"/>
      <c r="G149" s="376"/>
      <c r="H149" s="86"/>
      <c r="I149" s="84"/>
    </row>
    <row r="150" spans="1:9">
      <c r="A150" s="81" t="s">
        <v>96</v>
      </c>
      <c r="B150" s="366" t="s">
        <v>97</v>
      </c>
      <c r="C150" s="366"/>
      <c r="D150" s="366"/>
      <c r="E150" s="366"/>
      <c r="F150" s="366"/>
      <c r="G150" s="366"/>
      <c r="H150" s="87">
        <v>1.6500000000000001E-2</v>
      </c>
      <c r="I150" s="84">
        <f>H150*I160</f>
        <v>2.385405</v>
      </c>
    </row>
    <row r="151" spans="1:9">
      <c r="A151" s="81" t="s">
        <v>98</v>
      </c>
      <c r="B151" s="366" t="s">
        <v>99</v>
      </c>
      <c r="C151" s="366"/>
      <c r="D151" s="366"/>
      <c r="E151" s="366"/>
      <c r="F151" s="366"/>
      <c r="G151" s="366"/>
      <c r="H151" s="88">
        <v>7.5999999999999998E-2</v>
      </c>
      <c r="I151" s="84">
        <f>H151*I160</f>
        <v>10.987319999999999</v>
      </c>
    </row>
    <row r="152" spans="1:9">
      <c r="A152" s="81" t="s">
        <v>100</v>
      </c>
      <c r="B152" s="366" t="s">
        <v>101</v>
      </c>
      <c r="C152" s="366"/>
      <c r="D152" s="366"/>
      <c r="E152" s="366"/>
      <c r="F152" s="366"/>
      <c r="G152" s="366"/>
      <c r="H152" s="89">
        <v>0.05</v>
      </c>
      <c r="I152" s="84">
        <f>H152*I160</f>
        <v>7.2285000000000004</v>
      </c>
    </row>
    <row r="153" spans="1:9">
      <c r="A153" s="367" t="s">
        <v>102</v>
      </c>
      <c r="B153" s="367"/>
      <c r="C153" s="367"/>
      <c r="D153" s="367"/>
      <c r="E153" s="367"/>
      <c r="F153" s="367"/>
      <c r="G153" s="367"/>
      <c r="H153" s="90"/>
      <c r="I153" s="91">
        <f>TRUNC(SUM(I147:I152),2)</f>
        <v>24.44</v>
      </c>
    </row>
    <row r="154" spans="1:9">
      <c r="A154" s="92"/>
      <c r="B154" s="368"/>
      <c r="C154" s="368"/>
      <c r="D154" s="368"/>
      <c r="E154" s="368"/>
      <c r="F154" s="368"/>
      <c r="G154" s="368"/>
      <c r="H154" s="368"/>
      <c r="I154" s="368"/>
    </row>
    <row r="155" spans="1:9" hidden="1">
      <c r="A155" s="93" t="s">
        <v>103</v>
      </c>
      <c r="B155" s="369" t="s">
        <v>104</v>
      </c>
      <c r="C155" s="369"/>
      <c r="D155" s="369"/>
      <c r="E155" s="369"/>
      <c r="F155" s="369"/>
      <c r="G155" s="369"/>
      <c r="H155" s="94">
        <f>TRUNC(H150+H151+H152,4)</f>
        <v>0.14249999999999999</v>
      </c>
      <c r="I155" s="95"/>
    </row>
    <row r="156" spans="1:9" hidden="1">
      <c r="A156" s="96"/>
      <c r="B156" s="370">
        <v>100</v>
      </c>
      <c r="C156" s="370"/>
      <c r="D156" s="370"/>
      <c r="E156" s="370"/>
      <c r="F156" s="370"/>
      <c r="G156" s="370"/>
      <c r="H156" s="97"/>
      <c r="I156" s="98"/>
    </row>
    <row r="157" spans="1:9" hidden="1">
      <c r="A157" s="99"/>
      <c r="B157" s="100"/>
      <c r="C157" s="100"/>
      <c r="D157" s="100"/>
      <c r="E157" s="100"/>
      <c r="F157" s="100"/>
      <c r="G157" s="100"/>
      <c r="H157" s="97"/>
      <c r="I157" s="98"/>
    </row>
    <row r="158" spans="1:9" hidden="1">
      <c r="A158" s="96" t="s">
        <v>105</v>
      </c>
      <c r="B158" s="370" t="s">
        <v>106</v>
      </c>
      <c r="C158" s="370"/>
      <c r="D158" s="370"/>
      <c r="E158" s="370"/>
      <c r="F158" s="370"/>
      <c r="G158" s="370"/>
      <c r="H158" s="97"/>
      <c r="I158" s="101">
        <f>TRUNC(I143+I147+I148,2)</f>
        <v>123.97</v>
      </c>
    </row>
    <row r="159" spans="1:9" hidden="1">
      <c r="A159" s="96"/>
      <c r="B159" s="100"/>
      <c r="C159" s="100"/>
      <c r="D159" s="100"/>
      <c r="E159" s="100"/>
      <c r="F159" s="100"/>
      <c r="G159" s="100"/>
      <c r="H159" s="97"/>
      <c r="I159" s="98"/>
    </row>
    <row r="160" spans="1:9" hidden="1">
      <c r="A160" s="96" t="s">
        <v>107</v>
      </c>
      <c r="B160" s="370" t="s">
        <v>108</v>
      </c>
      <c r="C160" s="370"/>
      <c r="D160" s="370"/>
      <c r="E160" s="370"/>
      <c r="F160" s="370"/>
      <c r="G160" s="370"/>
      <c r="H160" s="97"/>
      <c r="I160" s="101">
        <f>TRUNC(I158/(1-H155),2)</f>
        <v>144.57</v>
      </c>
    </row>
    <row r="161" spans="1:9" hidden="1">
      <c r="A161" s="96"/>
      <c r="B161" s="100"/>
      <c r="C161" s="100"/>
      <c r="D161" s="100"/>
      <c r="E161" s="100"/>
      <c r="F161" s="100"/>
      <c r="G161" s="100"/>
      <c r="H161" s="97"/>
      <c r="I161" s="98"/>
    </row>
    <row r="162" spans="1:9" ht="13.5" hidden="1" thickBot="1">
      <c r="A162" s="102"/>
      <c r="B162" s="371" t="s">
        <v>109</v>
      </c>
      <c r="C162" s="371"/>
      <c r="D162" s="371"/>
      <c r="E162" s="371"/>
      <c r="F162" s="371"/>
      <c r="G162" s="371"/>
      <c r="H162" s="103"/>
      <c r="I162" s="104">
        <f>TRUNC(I160-I158,2)</f>
        <v>20.6</v>
      </c>
    </row>
    <row r="163" spans="1:9" ht="13.5" thickBot="1"/>
    <row r="164" spans="1:9" ht="14.25" thickTop="1" thickBot="1">
      <c r="A164" s="362" t="s">
        <v>185</v>
      </c>
      <c r="B164" s="362"/>
      <c r="C164" s="362"/>
      <c r="D164" s="362"/>
      <c r="E164" s="362"/>
      <c r="F164" s="362"/>
      <c r="G164" s="362"/>
      <c r="H164" s="105">
        <v>1</v>
      </c>
      <c r="I164" s="106">
        <f>SUM(I143,I153)</f>
        <v>144.57920000000001</v>
      </c>
    </row>
    <row r="165" spans="1:9" ht="14.25" thickTop="1" thickBot="1">
      <c r="H165" s="76"/>
    </row>
    <row r="166" spans="1:9" ht="14.25" thickTop="1" thickBot="1">
      <c r="A166" s="361" t="s">
        <v>186</v>
      </c>
      <c r="B166" s="361"/>
      <c r="C166" s="361"/>
      <c r="D166" s="361"/>
      <c r="E166" s="361"/>
      <c r="F166" s="361"/>
      <c r="G166" s="361"/>
      <c r="H166" s="107">
        <v>1</v>
      </c>
      <c r="I166" s="108">
        <f>I164*H166</f>
        <v>144.57920000000001</v>
      </c>
    </row>
    <row r="167" spans="1:9" ht="14.25" thickTop="1" thickBot="1">
      <c r="H167" s="76"/>
    </row>
    <row r="168" spans="1:9" ht="14.25" thickTop="1" thickBot="1">
      <c r="A168" s="362" t="s">
        <v>128</v>
      </c>
      <c r="B168" s="362"/>
      <c r="C168" s="362"/>
      <c r="D168" s="362"/>
      <c r="E168" s="362"/>
      <c r="F168" s="362"/>
      <c r="G168" s="362"/>
      <c r="H168" s="105">
        <v>12</v>
      </c>
      <c r="I168" s="106">
        <f>I166</f>
        <v>144.57920000000001</v>
      </c>
    </row>
    <row r="169" spans="1:9" ht="14.25" thickTop="1" thickBot="1"/>
    <row r="170" spans="1:9" ht="13.5" thickBot="1">
      <c r="C170" s="357" t="s">
        <v>292</v>
      </c>
      <c r="D170" s="358"/>
      <c r="E170" s="359"/>
    </row>
    <row r="171" spans="1:9" ht="15">
      <c r="C171" s="363" t="s">
        <v>277</v>
      </c>
      <c r="D171" s="364"/>
      <c r="E171" s="365"/>
    </row>
    <row r="172" spans="1:9" ht="15">
      <c r="C172" s="170" t="s">
        <v>278</v>
      </c>
      <c r="D172" s="165" t="s">
        <v>279</v>
      </c>
      <c r="E172" s="171" t="s">
        <v>280</v>
      </c>
    </row>
    <row r="173" spans="1:9">
      <c r="C173" s="172" t="s">
        <v>281</v>
      </c>
      <c r="D173" s="167" t="s">
        <v>282</v>
      </c>
      <c r="E173" s="173" t="s">
        <v>294</v>
      </c>
    </row>
    <row r="174" spans="1:9">
      <c r="C174" s="174" t="s">
        <v>26</v>
      </c>
      <c r="D174" s="166" t="s">
        <v>284</v>
      </c>
      <c r="E174" s="175">
        <f>I23</f>
        <v>2687.38</v>
      </c>
    </row>
    <row r="175" spans="1:9">
      <c r="C175" s="176" t="s">
        <v>293</v>
      </c>
      <c r="D175" s="168">
        <v>0.2</v>
      </c>
      <c r="E175" s="175">
        <f>I25</f>
        <v>303.60000000000002</v>
      </c>
    </row>
    <row r="176" spans="1:9">
      <c r="C176" s="174" t="s">
        <v>285</v>
      </c>
      <c r="D176" s="166" t="s">
        <v>44</v>
      </c>
      <c r="E176" s="175">
        <v>220</v>
      </c>
    </row>
    <row r="177" spans="2:6">
      <c r="C177" s="174" t="s">
        <v>286</v>
      </c>
      <c r="D177" s="166" t="s">
        <v>287</v>
      </c>
      <c r="E177" s="175">
        <f>(E174+E175)/E176</f>
        <v>13.595363636363636</v>
      </c>
    </row>
    <row r="178" spans="2:6" ht="25.5">
      <c r="C178" s="191" t="s">
        <v>288</v>
      </c>
      <c r="D178" s="166" t="s">
        <v>287</v>
      </c>
      <c r="E178" s="175">
        <f>E177*1.5</f>
        <v>20.393045454545454</v>
      </c>
    </row>
    <row r="179" spans="2:6" ht="25.5">
      <c r="C179" s="191" t="s">
        <v>289</v>
      </c>
      <c r="D179" s="166" t="s">
        <v>287</v>
      </c>
      <c r="E179" s="175">
        <f>E177*2</f>
        <v>27.190727272727273</v>
      </c>
    </row>
    <row r="180" spans="2:6" ht="25.5">
      <c r="C180" s="192" t="s">
        <v>290</v>
      </c>
      <c r="D180" s="169">
        <v>20</v>
      </c>
      <c r="E180" s="178">
        <f>E178*D180</f>
        <v>407.8609090909091</v>
      </c>
    </row>
    <row r="181" spans="2:6" ht="26.25" thickBot="1">
      <c r="C181" s="193" t="s">
        <v>291</v>
      </c>
      <c r="D181" s="180">
        <v>20</v>
      </c>
      <c r="E181" s="181">
        <f>E179*D181</f>
        <v>543.8145454545454</v>
      </c>
    </row>
    <row r="182" spans="2:6" ht="13.5" thickBot="1">
      <c r="C182" s="154"/>
      <c r="D182" s="155"/>
      <c r="E182" s="154"/>
    </row>
    <row r="183" spans="2:6" ht="12.75" customHeight="1">
      <c r="B183" s="458" t="s">
        <v>235</v>
      </c>
      <c r="C183" s="503"/>
      <c r="D183" s="503"/>
      <c r="E183" s="503"/>
      <c r="F183" s="504"/>
    </row>
    <row r="184" spans="2:6">
      <c r="B184" s="505"/>
      <c r="C184" s="506"/>
      <c r="D184" s="506"/>
      <c r="E184" s="506"/>
      <c r="F184" s="507"/>
    </row>
    <row r="185" spans="2:6">
      <c r="B185" s="505"/>
      <c r="C185" s="506"/>
      <c r="D185" s="506"/>
      <c r="E185" s="506"/>
      <c r="F185" s="507"/>
    </row>
    <row r="186" spans="2:6" ht="13.5" thickBot="1">
      <c r="B186" s="508"/>
      <c r="C186" s="509"/>
      <c r="D186" s="509"/>
      <c r="E186" s="509"/>
      <c r="F186" s="510"/>
    </row>
  </sheetData>
  <mergeCells count="177">
    <mergeCell ref="B56:G56"/>
    <mergeCell ref="A166:G166"/>
    <mergeCell ref="A168:G168"/>
    <mergeCell ref="C170:E170"/>
    <mergeCell ref="B183:F186"/>
    <mergeCell ref="B152:G152"/>
    <mergeCell ref="A153:G153"/>
    <mergeCell ref="B154:I154"/>
    <mergeCell ref="B155:G155"/>
    <mergeCell ref="B156:G156"/>
    <mergeCell ref="B158:G158"/>
    <mergeCell ref="B160:G160"/>
    <mergeCell ref="B162:G162"/>
    <mergeCell ref="A164:G164"/>
    <mergeCell ref="A142:I142"/>
    <mergeCell ref="A143:G143"/>
    <mergeCell ref="A145:I145"/>
    <mergeCell ref="B146:G146"/>
    <mergeCell ref="B147:G147"/>
    <mergeCell ref="B148:G148"/>
    <mergeCell ref="B149:G149"/>
    <mergeCell ref="B150:G150"/>
    <mergeCell ref="B151:G151"/>
    <mergeCell ref="B63:H63"/>
    <mergeCell ref="A1:I1"/>
    <mergeCell ref="A2:I2"/>
    <mergeCell ref="A3:I3"/>
    <mergeCell ref="A4:I4"/>
    <mergeCell ref="B5:G5"/>
    <mergeCell ref="H5:I5"/>
    <mergeCell ref="A9:I9"/>
    <mergeCell ref="A10:I10"/>
    <mergeCell ref="A11:B11"/>
    <mergeCell ref="C11:D11"/>
    <mergeCell ref="E11:I11"/>
    <mergeCell ref="A12:B12"/>
    <mergeCell ref="C12:D12"/>
    <mergeCell ref="E12:I12"/>
    <mergeCell ref="B6:G6"/>
    <mergeCell ref="H6:I6"/>
    <mergeCell ref="B7:G7"/>
    <mergeCell ref="H7:I7"/>
    <mergeCell ref="B8:G8"/>
    <mergeCell ref="H8:I8"/>
    <mergeCell ref="B17:G17"/>
    <mergeCell ref="H17:I17"/>
    <mergeCell ref="B18:G18"/>
    <mergeCell ref="H18:I18"/>
    <mergeCell ref="B19:G19"/>
    <mergeCell ref="H19:I19"/>
    <mergeCell ref="A13:I13"/>
    <mergeCell ref="A14:I14"/>
    <mergeCell ref="B15:G15"/>
    <mergeCell ref="H15:I15"/>
    <mergeCell ref="B16:G16"/>
    <mergeCell ref="H16:I16"/>
    <mergeCell ref="B26:G26"/>
    <mergeCell ref="A29:H29"/>
    <mergeCell ref="A30:I30"/>
    <mergeCell ref="A31:I31"/>
    <mergeCell ref="A32:G32"/>
    <mergeCell ref="A20:I20"/>
    <mergeCell ref="A21:I21"/>
    <mergeCell ref="B22:G22"/>
    <mergeCell ref="B23:G23"/>
    <mergeCell ref="B24:G24"/>
    <mergeCell ref="B25:G25"/>
    <mergeCell ref="B27:G27"/>
    <mergeCell ref="B40:G40"/>
    <mergeCell ref="B41:G41"/>
    <mergeCell ref="B42:G42"/>
    <mergeCell ref="B43:G43"/>
    <mergeCell ref="B44:G44"/>
    <mergeCell ref="B45:G45"/>
    <mergeCell ref="B33:G33"/>
    <mergeCell ref="B34:G34"/>
    <mergeCell ref="A35:G35"/>
    <mergeCell ref="A36:I36"/>
    <mergeCell ref="A37:H37"/>
    <mergeCell ref="A39:G39"/>
    <mergeCell ref="A38:I38"/>
    <mergeCell ref="B52:G52"/>
    <mergeCell ref="B53:G53"/>
    <mergeCell ref="B54:G54"/>
    <mergeCell ref="B46:G46"/>
    <mergeCell ref="B47:G47"/>
    <mergeCell ref="A48:G48"/>
    <mergeCell ref="A49:I49"/>
    <mergeCell ref="A50:G50"/>
    <mergeCell ref="B51:G51"/>
    <mergeCell ref="A64:H64"/>
    <mergeCell ref="A65:I65"/>
    <mergeCell ref="A66:I66"/>
    <mergeCell ref="B67:G67"/>
    <mergeCell ref="B68:G68"/>
    <mergeCell ref="A57:H57"/>
    <mergeCell ref="A58:I58"/>
    <mergeCell ref="A59:I59"/>
    <mergeCell ref="A60:H60"/>
    <mergeCell ref="B61:H61"/>
    <mergeCell ref="B62:H62"/>
    <mergeCell ref="A75:I75"/>
    <mergeCell ref="A76:H76"/>
    <mergeCell ref="A78:I78"/>
    <mergeCell ref="A79:G79"/>
    <mergeCell ref="B80:G80"/>
    <mergeCell ref="B81:G81"/>
    <mergeCell ref="B69:G69"/>
    <mergeCell ref="B70:G70"/>
    <mergeCell ref="B71:G71"/>
    <mergeCell ref="B72:G72"/>
    <mergeCell ref="B73:G73"/>
    <mergeCell ref="A74:G74"/>
    <mergeCell ref="A77:I77"/>
    <mergeCell ref="A88:G88"/>
    <mergeCell ref="B89:G89"/>
    <mergeCell ref="A90:G90"/>
    <mergeCell ref="A91:I91"/>
    <mergeCell ref="A92:I92"/>
    <mergeCell ref="A93:H93"/>
    <mergeCell ref="B82:G82"/>
    <mergeCell ref="B83:G83"/>
    <mergeCell ref="B84:G84"/>
    <mergeCell ref="B85:G85"/>
    <mergeCell ref="A86:G86"/>
    <mergeCell ref="A87:I87"/>
    <mergeCell ref="A106:I106"/>
    <mergeCell ref="A107:I107"/>
    <mergeCell ref="B94:H94"/>
    <mergeCell ref="B95:H95"/>
    <mergeCell ref="A96:H96"/>
    <mergeCell ref="A97:I97"/>
    <mergeCell ref="A98:I98"/>
    <mergeCell ref="B100:B102"/>
    <mergeCell ref="A100:A102"/>
    <mergeCell ref="C101:H101"/>
    <mergeCell ref="C102:H102"/>
    <mergeCell ref="C103:H103"/>
    <mergeCell ref="C104:H104"/>
    <mergeCell ref="B99:H99"/>
    <mergeCell ref="A105:H105"/>
    <mergeCell ref="C100:H100"/>
    <mergeCell ref="A115:G115"/>
    <mergeCell ref="B116:G116"/>
    <mergeCell ref="B117:G117"/>
    <mergeCell ref="B119:G119"/>
    <mergeCell ref="B121:G121"/>
    <mergeCell ref="B108:G108"/>
    <mergeCell ref="B109:G109"/>
    <mergeCell ref="B110:G110"/>
    <mergeCell ref="B111:G111"/>
    <mergeCell ref="B112:G112"/>
    <mergeCell ref="B113:G113"/>
    <mergeCell ref="C171:E171"/>
    <mergeCell ref="B55:G55"/>
    <mergeCell ref="A140:F140"/>
    <mergeCell ref="H140:I140"/>
    <mergeCell ref="A124:I124"/>
    <mergeCell ref="A135:I135"/>
    <mergeCell ref="A137:I137"/>
    <mergeCell ref="A139:I139"/>
    <mergeCell ref="B130:H130"/>
    <mergeCell ref="B131:H131"/>
    <mergeCell ref="B132:H132"/>
    <mergeCell ref="B133:H133"/>
    <mergeCell ref="A134:H134"/>
    <mergeCell ref="A136:F136"/>
    <mergeCell ref="H136:I136"/>
    <mergeCell ref="A125:I125"/>
    <mergeCell ref="A126:H126"/>
    <mergeCell ref="B127:H127"/>
    <mergeCell ref="B128:H128"/>
    <mergeCell ref="B129:H129"/>
    <mergeCell ref="A138:F138"/>
    <mergeCell ref="H138:I138"/>
    <mergeCell ref="B123:G123"/>
    <mergeCell ref="B114:G114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B1:J166"/>
  <sheetViews>
    <sheetView workbookViewId="0">
      <selection activeCell="I17" sqref="I17:J17"/>
    </sheetView>
  </sheetViews>
  <sheetFormatPr defaultRowHeight="12.75"/>
  <cols>
    <col min="1" max="1" width="5.42578125" customWidth="1"/>
    <col min="2" max="2" width="6.85546875" customWidth="1"/>
    <col min="3" max="3" width="5" customWidth="1"/>
    <col min="4" max="4" width="47.42578125" customWidth="1"/>
    <col min="5" max="5" width="12.42578125" customWidth="1"/>
    <col min="6" max="6" width="15.42578125" customWidth="1"/>
    <col min="7" max="7" width="13.7109375" customWidth="1"/>
    <col min="8" max="8" width="1.7109375" customWidth="1"/>
    <col min="9" max="9" width="12.42578125" customWidth="1"/>
    <col min="10" max="10" width="20.85546875" customWidth="1"/>
  </cols>
  <sheetData>
    <row r="1" spans="2:10">
      <c r="B1" s="360"/>
      <c r="C1" s="360"/>
      <c r="D1" s="360"/>
      <c r="E1" s="360"/>
      <c r="F1" s="360"/>
      <c r="G1" s="360"/>
      <c r="H1" s="360"/>
      <c r="I1" s="360"/>
      <c r="J1" s="360"/>
    </row>
    <row r="2" spans="2:10">
      <c r="B2" s="467" t="s">
        <v>182</v>
      </c>
      <c r="C2" s="467"/>
      <c r="D2" s="467"/>
      <c r="E2" s="467"/>
      <c r="F2" s="467"/>
      <c r="G2" s="467"/>
      <c r="H2" s="467"/>
      <c r="I2" s="467"/>
      <c r="J2" s="467"/>
    </row>
    <row r="3" spans="2:10">
      <c r="B3" s="468" t="s">
        <v>306</v>
      </c>
      <c r="C3" s="468"/>
      <c r="D3" s="468"/>
      <c r="E3" s="468"/>
      <c r="F3" s="468"/>
      <c r="G3" s="468"/>
      <c r="H3" s="468"/>
      <c r="I3" s="468"/>
      <c r="J3" s="468"/>
    </row>
    <row r="4" spans="2:10">
      <c r="B4" s="450"/>
      <c r="C4" s="450"/>
      <c r="D4" s="450"/>
      <c r="E4" s="450"/>
      <c r="F4" s="450"/>
      <c r="G4" s="450"/>
      <c r="H4" s="450"/>
      <c r="I4" s="450"/>
      <c r="J4" s="450"/>
    </row>
    <row r="5" spans="2:10" ht="15.75">
      <c r="B5" s="469" t="s">
        <v>3</v>
      </c>
      <c r="C5" s="469"/>
      <c r="D5" s="469"/>
      <c r="E5" s="469"/>
      <c r="F5" s="469"/>
      <c r="G5" s="469"/>
      <c r="H5" s="469"/>
      <c r="I5" s="469"/>
      <c r="J5" s="469"/>
    </row>
    <row r="6" spans="2:10">
      <c r="B6" s="202" t="s">
        <v>4</v>
      </c>
      <c r="C6" s="446" t="s">
        <v>5</v>
      </c>
      <c r="D6" s="446"/>
      <c r="E6" s="446"/>
      <c r="F6" s="446"/>
      <c r="G6" s="446"/>
      <c r="H6" s="446"/>
      <c r="I6" s="470"/>
      <c r="J6" s="470"/>
    </row>
    <row r="7" spans="2:10">
      <c r="B7" s="202" t="s">
        <v>6</v>
      </c>
      <c r="C7" s="446" t="s">
        <v>7</v>
      </c>
      <c r="D7" s="446"/>
      <c r="E7" s="446"/>
      <c r="F7" s="446"/>
      <c r="G7" s="446"/>
      <c r="H7" s="446"/>
      <c r="I7" s="475" t="s">
        <v>8</v>
      </c>
      <c r="J7" s="475"/>
    </row>
    <row r="8" spans="2:10">
      <c r="B8" s="202" t="s">
        <v>9</v>
      </c>
      <c r="C8" s="446" t="s">
        <v>270</v>
      </c>
      <c r="D8" s="446"/>
      <c r="E8" s="446"/>
      <c r="F8" s="446"/>
      <c r="G8" s="446"/>
      <c r="H8" s="446"/>
      <c r="I8" s="475" t="s">
        <v>296</v>
      </c>
      <c r="J8" s="475"/>
    </row>
    <row r="9" spans="2:10">
      <c r="B9" s="202" t="s">
        <v>10</v>
      </c>
      <c r="C9" s="446" t="s">
        <v>11</v>
      </c>
      <c r="D9" s="446"/>
      <c r="E9" s="446"/>
      <c r="F9" s="446"/>
      <c r="G9" s="446"/>
      <c r="H9" s="446"/>
      <c r="I9" s="476" t="s">
        <v>269</v>
      </c>
      <c r="J9" s="476"/>
    </row>
    <row r="10" spans="2:10">
      <c r="B10" s="450"/>
      <c r="C10" s="450"/>
      <c r="D10" s="450"/>
      <c r="E10" s="450"/>
      <c r="F10" s="450"/>
      <c r="G10" s="450"/>
      <c r="H10" s="450"/>
      <c r="I10" s="450"/>
      <c r="J10" s="450"/>
    </row>
    <row r="11" spans="2:10" ht="15.75">
      <c r="B11" s="469" t="s">
        <v>12</v>
      </c>
      <c r="C11" s="469"/>
      <c r="D11" s="469"/>
      <c r="E11" s="469"/>
      <c r="F11" s="469"/>
      <c r="G11" s="469"/>
      <c r="H11" s="469"/>
      <c r="I11" s="469"/>
      <c r="J11" s="469"/>
    </row>
    <row r="12" spans="2:10">
      <c r="B12" s="539" t="s">
        <v>13</v>
      </c>
      <c r="C12" s="539"/>
      <c r="D12" s="471" t="s">
        <v>14</v>
      </c>
      <c r="E12" s="471"/>
      <c r="F12" s="471" t="s">
        <v>15</v>
      </c>
      <c r="G12" s="471"/>
      <c r="H12" s="471"/>
      <c r="I12" s="471"/>
      <c r="J12" s="471"/>
    </row>
    <row r="13" spans="2:10">
      <c r="B13" s="472" t="s">
        <v>307</v>
      </c>
      <c r="C13" s="472"/>
      <c r="D13" s="473" t="s">
        <v>264</v>
      </c>
      <c r="E13" s="473"/>
      <c r="F13" s="474">
        <v>2</v>
      </c>
      <c r="G13" s="474"/>
      <c r="H13" s="474"/>
      <c r="I13" s="474"/>
      <c r="J13" s="474"/>
    </row>
    <row r="14" spans="2:10">
      <c r="B14" s="450"/>
      <c r="C14" s="450"/>
      <c r="D14" s="450"/>
      <c r="E14" s="450"/>
      <c r="F14" s="450"/>
      <c r="G14" s="450"/>
      <c r="H14" s="450"/>
      <c r="I14" s="450"/>
      <c r="J14" s="450"/>
    </row>
    <row r="15" spans="2:10">
      <c r="B15" s="403" t="s">
        <v>16</v>
      </c>
      <c r="C15" s="403"/>
      <c r="D15" s="403"/>
      <c r="E15" s="403"/>
      <c r="F15" s="403"/>
      <c r="G15" s="403"/>
      <c r="H15" s="403"/>
      <c r="I15" s="403"/>
      <c r="J15" s="403"/>
    </row>
    <row r="16" spans="2:10">
      <c r="B16" s="201">
        <v>1</v>
      </c>
      <c r="C16" s="377" t="s">
        <v>17</v>
      </c>
      <c r="D16" s="377"/>
      <c r="E16" s="377"/>
      <c r="F16" s="377"/>
      <c r="G16" s="377"/>
      <c r="H16" s="377"/>
      <c r="I16" s="451" t="s">
        <v>308</v>
      </c>
      <c r="J16" s="451"/>
    </row>
    <row r="17" spans="2:10">
      <c r="B17" s="201">
        <v>2</v>
      </c>
      <c r="C17" s="377" t="s">
        <v>18</v>
      </c>
      <c r="D17" s="377"/>
      <c r="E17" s="377"/>
      <c r="F17" s="377"/>
      <c r="G17" s="377"/>
      <c r="H17" s="377"/>
      <c r="I17" s="452" t="s">
        <v>338</v>
      </c>
      <c r="J17" s="452"/>
    </row>
    <row r="18" spans="2:10">
      <c r="B18" s="201">
        <v>3</v>
      </c>
      <c r="C18" s="377" t="s">
        <v>19</v>
      </c>
      <c r="D18" s="377"/>
      <c r="E18" s="377"/>
      <c r="F18" s="377"/>
      <c r="G18" s="377"/>
      <c r="H18" s="377"/>
      <c r="I18" s="454">
        <v>3391.99</v>
      </c>
      <c r="J18" s="454"/>
    </row>
    <row r="19" spans="2:10">
      <c r="B19" s="201">
        <v>4</v>
      </c>
      <c r="C19" s="377" t="s">
        <v>20</v>
      </c>
      <c r="D19" s="377"/>
      <c r="E19" s="377"/>
      <c r="F19" s="377"/>
      <c r="G19" s="377"/>
      <c r="H19" s="377"/>
      <c r="I19" s="455" t="s">
        <v>307</v>
      </c>
      <c r="J19" s="455"/>
    </row>
    <row r="20" spans="2:10">
      <c r="B20" s="201">
        <v>5</v>
      </c>
      <c r="C20" s="377" t="s">
        <v>21</v>
      </c>
      <c r="D20" s="377"/>
      <c r="E20" s="377"/>
      <c r="F20" s="377"/>
      <c r="G20" s="377"/>
      <c r="H20" s="377"/>
      <c r="I20" s="456" t="s">
        <v>297</v>
      </c>
      <c r="J20" s="457"/>
    </row>
    <row r="21" spans="2:10">
      <c r="B21" s="450"/>
      <c r="C21" s="450"/>
      <c r="D21" s="450"/>
      <c r="E21" s="450"/>
      <c r="F21" s="450"/>
      <c r="G21" s="450"/>
      <c r="H21" s="450"/>
      <c r="I21" s="450"/>
      <c r="J21" s="450"/>
    </row>
    <row r="22" spans="2:10">
      <c r="B22" s="403" t="s">
        <v>22</v>
      </c>
      <c r="C22" s="403"/>
      <c r="D22" s="403"/>
      <c r="E22" s="403"/>
      <c r="F22" s="403"/>
      <c r="G22" s="403"/>
      <c r="H22" s="403"/>
      <c r="I22" s="403"/>
      <c r="J22" s="403"/>
    </row>
    <row r="23" spans="2:10">
      <c r="B23" s="197">
        <v>1</v>
      </c>
      <c r="C23" s="400" t="s">
        <v>23</v>
      </c>
      <c r="D23" s="400"/>
      <c r="E23" s="400"/>
      <c r="F23" s="400"/>
      <c r="G23" s="400"/>
      <c r="H23" s="400"/>
      <c r="I23" s="197" t="s">
        <v>24</v>
      </c>
      <c r="J23" s="197" t="s">
        <v>25</v>
      </c>
    </row>
    <row r="24" spans="2:10">
      <c r="B24" s="197" t="s">
        <v>4</v>
      </c>
      <c r="C24" s="377" t="s">
        <v>26</v>
      </c>
      <c r="D24" s="377"/>
      <c r="E24" s="377"/>
      <c r="F24" s="377"/>
      <c r="G24" s="377"/>
      <c r="H24" s="377"/>
      <c r="I24" s="16"/>
      <c r="J24" s="161">
        <f>I18</f>
        <v>3391.99</v>
      </c>
    </row>
    <row r="25" spans="2:10">
      <c r="B25" s="197" t="s">
        <v>6</v>
      </c>
      <c r="C25" s="377" t="s">
        <v>27</v>
      </c>
      <c r="D25" s="377"/>
      <c r="E25" s="377"/>
      <c r="F25" s="377"/>
      <c r="G25" s="377"/>
      <c r="H25" s="377"/>
      <c r="I25" s="17"/>
      <c r="J25" s="162">
        <v>0</v>
      </c>
    </row>
    <row r="26" spans="2:10">
      <c r="B26" s="197" t="s">
        <v>9</v>
      </c>
      <c r="C26" s="433" t="s">
        <v>322</v>
      </c>
      <c r="D26" s="433"/>
      <c r="E26" s="433"/>
      <c r="F26" s="433"/>
      <c r="G26" s="433"/>
      <c r="H26" s="433"/>
      <c r="I26" s="267">
        <v>0.4</v>
      </c>
      <c r="J26" s="161">
        <f>1846.29*I26</f>
        <v>738.51600000000008</v>
      </c>
    </row>
    <row r="27" spans="2:10">
      <c r="B27" s="448" t="s">
        <v>30</v>
      </c>
      <c r="C27" s="448"/>
      <c r="D27" s="448"/>
      <c r="E27" s="448"/>
      <c r="F27" s="448"/>
      <c r="G27" s="448"/>
      <c r="H27" s="448"/>
      <c r="I27" s="448"/>
      <c r="J27" s="164">
        <f>TRUNC(SUM(J24:J26),2)</f>
        <v>4130.5</v>
      </c>
    </row>
    <row r="28" spans="2:10">
      <c r="B28" s="434"/>
      <c r="C28" s="434"/>
      <c r="D28" s="434"/>
      <c r="E28" s="434"/>
      <c r="F28" s="434"/>
      <c r="G28" s="434"/>
      <c r="H28" s="434"/>
      <c r="I28" s="434"/>
      <c r="J28" s="434"/>
    </row>
    <row r="29" spans="2:10">
      <c r="B29" s="403" t="s">
        <v>31</v>
      </c>
      <c r="C29" s="403"/>
      <c r="D29" s="403"/>
      <c r="E29" s="403"/>
      <c r="F29" s="403"/>
      <c r="G29" s="403"/>
      <c r="H29" s="403"/>
      <c r="I29" s="403"/>
      <c r="J29" s="403"/>
    </row>
    <row r="30" spans="2:10">
      <c r="B30" s="449" t="s">
        <v>32</v>
      </c>
      <c r="C30" s="449"/>
      <c r="D30" s="449"/>
      <c r="E30" s="449"/>
      <c r="F30" s="449"/>
      <c r="G30" s="449"/>
      <c r="H30" s="449"/>
      <c r="I30" s="200" t="s">
        <v>24</v>
      </c>
      <c r="J30" s="200" t="s">
        <v>25</v>
      </c>
    </row>
    <row r="31" spans="2:10">
      <c r="B31" s="202" t="s">
        <v>4</v>
      </c>
      <c r="C31" s="446" t="s">
        <v>116</v>
      </c>
      <c r="D31" s="446"/>
      <c r="E31" s="446"/>
      <c r="F31" s="446"/>
      <c r="G31" s="446"/>
      <c r="H31" s="446"/>
      <c r="I31" s="19">
        <v>8.3299999999999999E-2</v>
      </c>
      <c r="J31" s="35">
        <f>TRUNC($J$27*I31,2)</f>
        <v>344.07</v>
      </c>
    </row>
    <row r="32" spans="2:10">
      <c r="B32" s="202" t="s">
        <v>6</v>
      </c>
      <c r="C32" s="446" t="s">
        <v>33</v>
      </c>
      <c r="D32" s="446"/>
      <c r="E32" s="446"/>
      <c r="F32" s="446"/>
      <c r="G32" s="446"/>
      <c r="H32" s="446"/>
      <c r="I32" s="19">
        <v>0.1111</v>
      </c>
      <c r="J32" s="35">
        <f>TRUNC(I32*J27,2)</f>
        <v>458.89</v>
      </c>
    </row>
    <row r="33" spans="2:10">
      <c r="B33" s="477" t="s">
        <v>34</v>
      </c>
      <c r="C33" s="477"/>
      <c r="D33" s="477"/>
      <c r="E33" s="477"/>
      <c r="F33" s="477"/>
      <c r="G33" s="477"/>
      <c r="H33" s="477"/>
      <c r="I33" s="1">
        <f>TRUNC(SUM(I31:I32),4)</f>
        <v>0.19439999999999999</v>
      </c>
      <c r="J33" s="36">
        <f>TRUNC(SUM(J31:J32),2)</f>
        <v>802.96</v>
      </c>
    </row>
    <row r="34" spans="2:10">
      <c r="B34" s="414"/>
      <c r="C34" s="414"/>
      <c r="D34" s="414"/>
      <c r="E34" s="414"/>
      <c r="F34" s="414"/>
      <c r="G34" s="414"/>
      <c r="H34" s="414"/>
      <c r="I34" s="414"/>
      <c r="J34" s="414"/>
    </row>
    <row r="35" spans="2:10">
      <c r="B35" s="435" t="s">
        <v>35</v>
      </c>
      <c r="C35" s="435"/>
      <c r="D35" s="435"/>
      <c r="E35" s="435"/>
      <c r="F35" s="435"/>
      <c r="G35" s="435"/>
      <c r="H35" s="435"/>
      <c r="I35" s="435"/>
      <c r="J35" s="48">
        <f>SUM(J27,J33)</f>
        <v>4933.46</v>
      </c>
    </row>
    <row r="36" spans="2:10">
      <c r="B36" s="443"/>
      <c r="C36" s="444"/>
      <c r="D36" s="444"/>
      <c r="E36" s="444"/>
      <c r="F36" s="444"/>
      <c r="G36" s="444"/>
      <c r="H36" s="444"/>
      <c r="I36" s="444"/>
      <c r="J36" s="445"/>
    </row>
    <row r="37" spans="2:10">
      <c r="B37" s="430" t="s">
        <v>36</v>
      </c>
      <c r="C37" s="430"/>
      <c r="D37" s="430"/>
      <c r="E37" s="430"/>
      <c r="F37" s="430"/>
      <c r="G37" s="430"/>
      <c r="H37" s="430"/>
      <c r="I37" s="199" t="s">
        <v>24</v>
      </c>
      <c r="J37" s="199" t="s">
        <v>25</v>
      </c>
    </row>
    <row r="38" spans="2:10">
      <c r="B38" s="197" t="s">
        <v>4</v>
      </c>
      <c r="C38" s="377" t="s">
        <v>37</v>
      </c>
      <c r="D38" s="377"/>
      <c r="E38" s="377"/>
      <c r="F38" s="377"/>
      <c r="G38" s="377"/>
      <c r="H38" s="377"/>
      <c r="I38" s="20">
        <v>0.2</v>
      </c>
      <c r="J38" s="23">
        <f>$I$38*J35</f>
        <v>986.69200000000001</v>
      </c>
    </row>
    <row r="39" spans="2:10">
      <c r="B39" s="197" t="s">
        <v>6</v>
      </c>
      <c r="C39" s="377" t="s">
        <v>38</v>
      </c>
      <c r="D39" s="377"/>
      <c r="E39" s="377"/>
      <c r="F39" s="377"/>
      <c r="G39" s="377"/>
      <c r="H39" s="377"/>
      <c r="I39" s="20">
        <v>2.5000000000000001E-2</v>
      </c>
      <c r="J39" s="23">
        <f>I39*J35</f>
        <v>123.3365</v>
      </c>
    </row>
    <row r="40" spans="2:10">
      <c r="B40" s="197" t="s">
        <v>9</v>
      </c>
      <c r="C40" s="433" t="s">
        <v>114</v>
      </c>
      <c r="D40" s="433"/>
      <c r="E40" s="433"/>
      <c r="F40" s="433"/>
      <c r="G40" s="433"/>
      <c r="H40" s="433"/>
      <c r="I40" s="20">
        <v>0.03</v>
      </c>
      <c r="J40" s="23">
        <f>I40*J35</f>
        <v>148.00379999999998</v>
      </c>
    </row>
    <row r="41" spans="2:10">
      <c r="B41" s="197" t="s">
        <v>10</v>
      </c>
      <c r="C41" s="377" t="s">
        <v>39</v>
      </c>
      <c r="D41" s="377"/>
      <c r="E41" s="377"/>
      <c r="F41" s="377"/>
      <c r="G41" s="377"/>
      <c r="H41" s="377"/>
      <c r="I41" s="20">
        <v>1.4999999999999999E-2</v>
      </c>
      <c r="J41" s="23">
        <f>I41*J35</f>
        <v>74.001899999999992</v>
      </c>
    </row>
    <row r="42" spans="2:10">
      <c r="B42" s="197" t="s">
        <v>28</v>
      </c>
      <c r="C42" s="377" t="s">
        <v>40</v>
      </c>
      <c r="D42" s="377"/>
      <c r="E42" s="377"/>
      <c r="F42" s="377"/>
      <c r="G42" s="377"/>
      <c r="H42" s="377"/>
      <c r="I42" s="20">
        <v>0.01</v>
      </c>
      <c r="J42" s="23">
        <f>I42*J35</f>
        <v>49.334600000000002</v>
      </c>
    </row>
    <row r="43" spans="2:10">
      <c r="B43" s="197" t="s">
        <v>29</v>
      </c>
      <c r="C43" s="377" t="s">
        <v>41</v>
      </c>
      <c r="D43" s="377"/>
      <c r="E43" s="377"/>
      <c r="F43" s="377"/>
      <c r="G43" s="377"/>
      <c r="H43" s="377"/>
      <c r="I43" s="20">
        <v>6.0000000000000001E-3</v>
      </c>
      <c r="J43" s="23">
        <f>I43*J35</f>
        <v>29.600760000000001</v>
      </c>
    </row>
    <row r="44" spans="2:10">
      <c r="B44" s="197" t="s">
        <v>42</v>
      </c>
      <c r="C44" s="377" t="s">
        <v>43</v>
      </c>
      <c r="D44" s="377"/>
      <c r="E44" s="377"/>
      <c r="F44" s="377"/>
      <c r="G44" s="377"/>
      <c r="H44" s="377"/>
      <c r="I44" s="20">
        <v>2E-3</v>
      </c>
      <c r="J44" s="23">
        <f>I44*J35</f>
        <v>9.8669200000000004</v>
      </c>
    </row>
    <row r="45" spans="2:10">
      <c r="B45" s="197" t="s">
        <v>44</v>
      </c>
      <c r="C45" s="377" t="s">
        <v>45</v>
      </c>
      <c r="D45" s="377"/>
      <c r="E45" s="377"/>
      <c r="F45" s="377"/>
      <c r="G45" s="377"/>
      <c r="H45" s="377"/>
      <c r="I45" s="20">
        <v>0.08</v>
      </c>
      <c r="J45" s="23">
        <f>I45*J35</f>
        <v>394.67680000000001</v>
      </c>
    </row>
    <row r="46" spans="2:10">
      <c r="B46" s="431" t="s">
        <v>46</v>
      </c>
      <c r="C46" s="431"/>
      <c r="D46" s="431"/>
      <c r="E46" s="431"/>
      <c r="F46" s="431"/>
      <c r="G46" s="431"/>
      <c r="H46" s="431"/>
      <c r="I46" s="2">
        <f>SUM(I38:I45)</f>
        <v>0.36800000000000005</v>
      </c>
      <c r="J46" s="37">
        <f>TRUNC(SUM(J38:J45),2)</f>
        <v>1815.51</v>
      </c>
    </row>
    <row r="47" spans="2:10">
      <c r="B47" s="414"/>
      <c r="C47" s="414"/>
      <c r="D47" s="414"/>
      <c r="E47" s="414"/>
      <c r="F47" s="414"/>
      <c r="G47" s="414"/>
      <c r="H47" s="414"/>
      <c r="I47" s="414"/>
      <c r="J47" s="414"/>
    </row>
    <row r="48" spans="2:10">
      <c r="B48" s="430" t="s">
        <v>47</v>
      </c>
      <c r="C48" s="430"/>
      <c r="D48" s="430"/>
      <c r="E48" s="430"/>
      <c r="F48" s="430"/>
      <c r="G48" s="430"/>
      <c r="H48" s="430"/>
      <c r="I48" s="7" t="s">
        <v>48</v>
      </c>
      <c r="J48" s="199" t="s">
        <v>25</v>
      </c>
    </row>
    <row r="49" spans="2:10">
      <c r="B49" s="197" t="s">
        <v>4</v>
      </c>
      <c r="C49" s="447" t="s">
        <v>181</v>
      </c>
      <c r="D49" s="447"/>
      <c r="E49" s="447"/>
      <c r="F49" s="447"/>
      <c r="G49" s="447"/>
      <c r="H49" s="447"/>
      <c r="I49" s="21" t="s">
        <v>49</v>
      </c>
      <c r="J49" s="38">
        <v>0</v>
      </c>
    </row>
    <row r="50" spans="2:10">
      <c r="B50" s="197" t="s">
        <v>6</v>
      </c>
      <c r="C50" s="439" t="s">
        <v>302</v>
      </c>
      <c r="D50" s="439"/>
      <c r="E50" s="439"/>
      <c r="F50" s="439"/>
      <c r="G50" s="439"/>
      <c r="H50" s="439"/>
      <c r="I50" s="127">
        <f>J50</f>
        <v>815</v>
      </c>
      <c r="J50" s="128">
        <v>815</v>
      </c>
    </row>
    <row r="51" spans="2:10">
      <c r="B51" s="197" t="s">
        <v>9</v>
      </c>
      <c r="C51" s="439" t="s">
        <v>301</v>
      </c>
      <c r="D51" s="439"/>
      <c r="E51" s="439"/>
      <c r="F51" s="439"/>
      <c r="G51" s="439"/>
      <c r="H51" s="439"/>
      <c r="I51" s="127">
        <v>5.35</v>
      </c>
      <c r="J51" s="128">
        <f>I51</f>
        <v>5.35</v>
      </c>
    </row>
    <row r="52" spans="2:10">
      <c r="B52" s="197" t="s">
        <v>10</v>
      </c>
      <c r="C52" s="439" t="s">
        <v>300</v>
      </c>
      <c r="D52" s="439"/>
      <c r="E52" s="439"/>
      <c r="F52" s="439"/>
      <c r="G52" s="439"/>
      <c r="H52" s="439"/>
      <c r="I52" s="127">
        <v>10.41</v>
      </c>
      <c r="J52" s="128">
        <f>I52</f>
        <v>10.41</v>
      </c>
    </row>
    <row r="53" spans="2:10">
      <c r="B53" s="197" t="s">
        <v>28</v>
      </c>
      <c r="C53" s="536" t="s">
        <v>303</v>
      </c>
      <c r="D53" s="537"/>
      <c r="E53" s="537"/>
      <c r="F53" s="537"/>
      <c r="G53" s="537"/>
      <c r="H53" s="538"/>
      <c r="I53" s="127">
        <f>ORÇA.13!A19</f>
        <v>0</v>
      </c>
      <c r="J53" s="128">
        <f>I53</f>
        <v>0</v>
      </c>
    </row>
    <row r="54" spans="2:10">
      <c r="B54" s="197" t="s">
        <v>29</v>
      </c>
      <c r="C54" s="440" t="s">
        <v>304</v>
      </c>
      <c r="D54" s="441"/>
      <c r="E54" s="441"/>
      <c r="F54" s="441"/>
      <c r="G54" s="441"/>
      <c r="H54" s="442"/>
      <c r="I54" s="127">
        <v>445</v>
      </c>
      <c r="J54" s="128">
        <f>I54</f>
        <v>445</v>
      </c>
    </row>
    <row r="55" spans="2:10">
      <c r="B55" s="431" t="s">
        <v>50</v>
      </c>
      <c r="C55" s="431"/>
      <c r="D55" s="431"/>
      <c r="E55" s="431"/>
      <c r="F55" s="431"/>
      <c r="G55" s="431"/>
      <c r="H55" s="431"/>
      <c r="I55" s="431"/>
      <c r="J55" s="39">
        <f>SUM(J49:J54)</f>
        <v>1275.76</v>
      </c>
    </row>
    <row r="56" spans="2:10">
      <c r="B56" s="414"/>
      <c r="C56" s="414"/>
      <c r="D56" s="414"/>
      <c r="E56" s="414"/>
      <c r="F56" s="414"/>
      <c r="G56" s="414"/>
      <c r="H56" s="414"/>
      <c r="I56" s="414"/>
      <c r="J56" s="414"/>
    </row>
    <row r="57" spans="2:10">
      <c r="B57" s="430" t="s">
        <v>51</v>
      </c>
      <c r="C57" s="430"/>
      <c r="D57" s="430"/>
      <c r="E57" s="430"/>
      <c r="F57" s="430"/>
      <c r="G57" s="430"/>
      <c r="H57" s="430"/>
      <c r="I57" s="430"/>
      <c r="J57" s="430"/>
    </row>
    <row r="58" spans="2:10">
      <c r="B58" s="375" t="s">
        <v>52</v>
      </c>
      <c r="C58" s="375"/>
      <c r="D58" s="375"/>
      <c r="E58" s="375"/>
      <c r="F58" s="375"/>
      <c r="G58" s="375"/>
      <c r="H58" s="375"/>
      <c r="I58" s="375"/>
      <c r="J58" s="196" t="s">
        <v>25</v>
      </c>
    </row>
    <row r="59" spans="2:10">
      <c r="B59" s="197" t="s">
        <v>53</v>
      </c>
      <c r="C59" s="377" t="s">
        <v>54</v>
      </c>
      <c r="D59" s="377"/>
      <c r="E59" s="377"/>
      <c r="F59" s="377"/>
      <c r="G59" s="377"/>
      <c r="H59" s="377"/>
      <c r="I59" s="377"/>
      <c r="J59" s="34">
        <f>J33</f>
        <v>802.96</v>
      </c>
    </row>
    <row r="60" spans="2:10">
      <c r="B60" s="197" t="s">
        <v>55</v>
      </c>
      <c r="C60" s="377" t="s">
        <v>56</v>
      </c>
      <c r="D60" s="377"/>
      <c r="E60" s="377"/>
      <c r="F60" s="377"/>
      <c r="G60" s="377"/>
      <c r="H60" s="377"/>
      <c r="I60" s="377"/>
      <c r="J60" s="34">
        <f>J46</f>
        <v>1815.51</v>
      </c>
    </row>
    <row r="61" spans="2:10">
      <c r="B61" s="197" t="s">
        <v>57</v>
      </c>
      <c r="C61" s="377" t="s">
        <v>58</v>
      </c>
      <c r="D61" s="377"/>
      <c r="E61" s="377"/>
      <c r="F61" s="377"/>
      <c r="G61" s="377"/>
      <c r="H61" s="377"/>
      <c r="I61" s="377"/>
      <c r="J61" s="34">
        <f>J55</f>
        <v>1275.76</v>
      </c>
    </row>
    <row r="62" spans="2:10">
      <c r="B62" s="413" t="s">
        <v>59</v>
      </c>
      <c r="C62" s="413"/>
      <c r="D62" s="413"/>
      <c r="E62" s="413"/>
      <c r="F62" s="413"/>
      <c r="G62" s="413"/>
      <c r="H62" s="413"/>
      <c r="I62" s="413"/>
      <c r="J62" s="13">
        <f>TRUNC(SUM(J59:J61),2)</f>
        <v>3894.23</v>
      </c>
    </row>
    <row r="63" spans="2:10">
      <c r="B63" s="414"/>
      <c r="C63" s="414"/>
      <c r="D63" s="414"/>
      <c r="E63" s="414"/>
      <c r="F63" s="414"/>
      <c r="G63" s="414"/>
      <c r="H63" s="414"/>
      <c r="I63" s="414"/>
      <c r="J63" s="414"/>
    </row>
    <row r="64" spans="2:10">
      <c r="B64" s="403" t="s">
        <v>60</v>
      </c>
      <c r="C64" s="403"/>
      <c r="D64" s="403"/>
      <c r="E64" s="403"/>
      <c r="F64" s="403"/>
      <c r="G64" s="403"/>
      <c r="H64" s="403"/>
      <c r="I64" s="403"/>
      <c r="J64" s="403"/>
    </row>
    <row r="65" spans="2:10">
      <c r="B65" s="196">
        <v>3</v>
      </c>
      <c r="C65" s="375" t="s">
        <v>61</v>
      </c>
      <c r="D65" s="375"/>
      <c r="E65" s="375"/>
      <c r="F65" s="375"/>
      <c r="G65" s="375"/>
      <c r="H65" s="375"/>
      <c r="I65" s="196" t="s">
        <v>24</v>
      </c>
      <c r="J65" s="196" t="s">
        <v>25</v>
      </c>
    </row>
    <row r="66" spans="2:10">
      <c r="B66" s="197" t="s">
        <v>4</v>
      </c>
      <c r="C66" s="377" t="s">
        <v>62</v>
      </c>
      <c r="D66" s="377"/>
      <c r="E66" s="377"/>
      <c r="F66" s="377"/>
      <c r="G66" s="377"/>
      <c r="H66" s="377"/>
      <c r="I66" s="20">
        <v>4.1999999999999997E-3</v>
      </c>
      <c r="J66" s="23">
        <f t="shared" ref="J66:J71" si="0">$J$27*I66</f>
        <v>17.348099999999999</v>
      </c>
    </row>
    <row r="67" spans="2:10">
      <c r="B67" s="197" t="s">
        <v>6</v>
      </c>
      <c r="C67" s="377" t="s">
        <v>63</v>
      </c>
      <c r="D67" s="377"/>
      <c r="E67" s="377"/>
      <c r="F67" s="377"/>
      <c r="G67" s="377"/>
      <c r="H67" s="377"/>
      <c r="I67" s="20">
        <v>3.3599999999999998E-4</v>
      </c>
      <c r="J67" s="23">
        <f t="shared" si="0"/>
        <v>1.387848</v>
      </c>
    </row>
    <row r="68" spans="2:10">
      <c r="B68" s="197" t="s">
        <v>9</v>
      </c>
      <c r="C68" s="377" t="s">
        <v>64</v>
      </c>
      <c r="D68" s="377"/>
      <c r="E68" s="377"/>
      <c r="F68" s="377"/>
      <c r="G68" s="377"/>
      <c r="H68" s="377"/>
      <c r="I68" s="20">
        <v>1.9E-3</v>
      </c>
      <c r="J68" s="23">
        <f t="shared" si="0"/>
        <v>7.84795</v>
      </c>
    </row>
    <row r="69" spans="2:10">
      <c r="B69" s="197" t="s">
        <v>10</v>
      </c>
      <c r="C69" s="377" t="s">
        <v>65</v>
      </c>
      <c r="D69" s="377"/>
      <c r="E69" s="377"/>
      <c r="F69" s="377"/>
      <c r="G69" s="377"/>
      <c r="H69" s="377"/>
      <c r="I69" s="20">
        <v>1.9400000000000001E-2</v>
      </c>
      <c r="J69" s="23">
        <f t="shared" si="0"/>
        <v>80.131700000000009</v>
      </c>
    </row>
    <row r="70" spans="2:10">
      <c r="B70" s="197" t="s">
        <v>28</v>
      </c>
      <c r="C70" s="433" t="s">
        <v>66</v>
      </c>
      <c r="D70" s="433"/>
      <c r="E70" s="433"/>
      <c r="F70" s="433"/>
      <c r="G70" s="433"/>
      <c r="H70" s="433"/>
      <c r="I70" s="24">
        <f>I46*I69</f>
        <v>7.1392000000000009E-3</v>
      </c>
      <c r="J70" s="23">
        <f t="shared" si="0"/>
        <v>29.488465600000005</v>
      </c>
    </row>
    <row r="71" spans="2:10">
      <c r="B71" s="197" t="s">
        <v>29</v>
      </c>
      <c r="C71" s="377" t="s">
        <v>67</v>
      </c>
      <c r="D71" s="377"/>
      <c r="E71" s="377"/>
      <c r="F71" s="377"/>
      <c r="G71" s="377"/>
      <c r="H71" s="377"/>
      <c r="I71" s="20">
        <v>3.8199999999999998E-2</v>
      </c>
      <c r="J71" s="23">
        <f t="shared" si="0"/>
        <v>157.7851</v>
      </c>
    </row>
    <row r="72" spans="2:10">
      <c r="B72" s="413" t="s">
        <v>68</v>
      </c>
      <c r="C72" s="413"/>
      <c r="D72" s="413"/>
      <c r="E72" s="413"/>
      <c r="F72" s="413"/>
      <c r="G72" s="413"/>
      <c r="H72" s="413"/>
      <c r="I72" s="3">
        <f>TRUNC(SUM(I66:I71),4)</f>
        <v>7.1099999999999997E-2</v>
      </c>
      <c r="J72" s="13">
        <f>TRUNC(SUM(J66:J71),2)</f>
        <v>293.98</v>
      </c>
    </row>
    <row r="73" spans="2:10">
      <c r="B73" s="434"/>
      <c r="C73" s="434"/>
      <c r="D73" s="434"/>
      <c r="E73" s="434"/>
      <c r="F73" s="434"/>
      <c r="G73" s="434"/>
      <c r="H73" s="434"/>
      <c r="I73" s="434"/>
      <c r="J73" s="434"/>
    </row>
    <row r="74" spans="2:10">
      <c r="B74" s="435" t="s">
        <v>183</v>
      </c>
      <c r="C74" s="435"/>
      <c r="D74" s="435"/>
      <c r="E74" s="435"/>
      <c r="F74" s="435"/>
      <c r="G74" s="435"/>
      <c r="H74" s="435"/>
      <c r="I74" s="435"/>
      <c r="J74" s="49">
        <f>SUM(J27,J62,J72)</f>
        <v>8318.7099999999991</v>
      </c>
    </row>
    <row r="75" spans="2:10">
      <c r="B75" s="436"/>
      <c r="C75" s="437"/>
      <c r="D75" s="437"/>
      <c r="E75" s="437"/>
      <c r="F75" s="437"/>
      <c r="G75" s="437"/>
      <c r="H75" s="437"/>
      <c r="I75" s="437"/>
      <c r="J75" s="438"/>
    </row>
    <row r="76" spans="2:10">
      <c r="B76" s="403" t="s">
        <v>69</v>
      </c>
      <c r="C76" s="403"/>
      <c r="D76" s="403"/>
      <c r="E76" s="403"/>
      <c r="F76" s="403"/>
      <c r="G76" s="403"/>
      <c r="H76" s="403"/>
      <c r="I76" s="403"/>
      <c r="J76" s="403"/>
    </row>
    <row r="77" spans="2:10">
      <c r="B77" s="375" t="s">
        <v>70</v>
      </c>
      <c r="C77" s="375"/>
      <c r="D77" s="375"/>
      <c r="E77" s="375"/>
      <c r="F77" s="375"/>
      <c r="G77" s="375"/>
      <c r="H77" s="375"/>
      <c r="I77" s="196" t="s">
        <v>24</v>
      </c>
      <c r="J77" s="196" t="s">
        <v>25</v>
      </c>
    </row>
    <row r="78" spans="2:10">
      <c r="B78" s="197" t="s">
        <v>4</v>
      </c>
      <c r="C78" s="377" t="s">
        <v>71</v>
      </c>
      <c r="D78" s="377"/>
      <c r="E78" s="377"/>
      <c r="F78" s="377"/>
      <c r="G78" s="377"/>
      <c r="H78" s="377"/>
      <c r="I78" s="20">
        <v>8.3299999999999999E-2</v>
      </c>
      <c r="J78" s="43">
        <f>$J$74*I78</f>
        <v>692.94854299999997</v>
      </c>
    </row>
    <row r="79" spans="2:10">
      <c r="B79" s="197" t="s">
        <v>6</v>
      </c>
      <c r="C79" s="377" t="s">
        <v>72</v>
      </c>
      <c r="D79" s="377"/>
      <c r="E79" s="377"/>
      <c r="F79" s="377"/>
      <c r="G79" s="377"/>
      <c r="H79" s="377"/>
      <c r="I79" s="20">
        <v>8.2000000000000007E-3</v>
      </c>
      <c r="J79" s="43">
        <f>$J$74*I79</f>
        <v>68.213421999999994</v>
      </c>
    </row>
    <row r="80" spans="2:10">
      <c r="B80" s="197" t="s">
        <v>9</v>
      </c>
      <c r="C80" s="377" t="s">
        <v>73</v>
      </c>
      <c r="D80" s="377"/>
      <c r="E80" s="377"/>
      <c r="F80" s="377"/>
      <c r="G80" s="377"/>
      <c r="H80" s="377"/>
      <c r="I80" s="20">
        <v>2.0000000000000001E-4</v>
      </c>
      <c r="J80" s="43">
        <f>$J$74*I80</f>
        <v>1.6637419999999998</v>
      </c>
    </row>
    <row r="81" spans="2:10">
      <c r="B81" s="197" t="s">
        <v>10</v>
      </c>
      <c r="C81" s="433" t="s">
        <v>74</v>
      </c>
      <c r="D81" s="433"/>
      <c r="E81" s="433"/>
      <c r="F81" s="433"/>
      <c r="G81" s="433"/>
      <c r="H81" s="433"/>
      <c r="I81" s="20">
        <v>2.9999999999999997E-4</v>
      </c>
      <c r="J81" s="43">
        <f t="shared" ref="J81:J83" si="1">$J$74*I81</f>
        <v>2.4956129999999996</v>
      </c>
    </row>
    <row r="82" spans="2:10">
      <c r="B82" s="197" t="s">
        <v>28</v>
      </c>
      <c r="C82" s="377" t="s">
        <v>75</v>
      </c>
      <c r="D82" s="377"/>
      <c r="E82" s="377"/>
      <c r="F82" s="377"/>
      <c r="G82" s="377"/>
      <c r="H82" s="377"/>
      <c r="I82" s="20">
        <v>6.1999999999999998E-3</v>
      </c>
      <c r="J82" s="43">
        <f t="shared" si="1"/>
        <v>51.576001999999995</v>
      </c>
    </row>
    <row r="83" spans="2:10">
      <c r="B83" s="197" t="s">
        <v>29</v>
      </c>
      <c r="C83" s="377" t="s">
        <v>76</v>
      </c>
      <c r="D83" s="377"/>
      <c r="E83" s="377"/>
      <c r="F83" s="377"/>
      <c r="G83" s="377"/>
      <c r="H83" s="377"/>
      <c r="I83" s="20">
        <v>0</v>
      </c>
      <c r="J83" s="43">
        <f t="shared" si="1"/>
        <v>0</v>
      </c>
    </row>
    <row r="84" spans="2:10">
      <c r="B84" s="431" t="s">
        <v>77</v>
      </c>
      <c r="C84" s="431"/>
      <c r="D84" s="431"/>
      <c r="E84" s="431"/>
      <c r="F84" s="431"/>
      <c r="G84" s="431"/>
      <c r="H84" s="431"/>
      <c r="I84" s="2">
        <f>TRUNC(SUM(I78:I83),4)</f>
        <v>9.8199999999999996E-2</v>
      </c>
      <c r="J84" s="50">
        <f>TRUNC(SUM(J78:J83),2)</f>
        <v>816.89</v>
      </c>
    </row>
    <row r="85" spans="2:10">
      <c r="B85" s="414"/>
      <c r="C85" s="414"/>
      <c r="D85" s="414"/>
      <c r="E85" s="414"/>
      <c r="F85" s="414"/>
      <c r="G85" s="414"/>
      <c r="H85" s="414"/>
      <c r="I85" s="414"/>
      <c r="J85" s="414"/>
    </row>
    <row r="86" spans="2:10">
      <c r="B86" s="430" t="s">
        <v>78</v>
      </c>
      <c r="C86" s="430"/>
      <c r="D86" s="430"/>
      <c r="E86" s="430"/>
      <c r="F86" s="430"/>
      <c r="G86" s="430"/>
      <c r="H86" s="430"/>
      <c r="I86" s="199" t="s">
        <v>24</v>
      </c>
      <c r="J86" s="199" t="s">
        <v>25</v>
      </c>
    </row>
    <row r="87" spans="2:10">
      <c r="B87" s="197" t="s">
        <v>4</v>
      </c>
      <c r="C87" s="377" t="s">
        <v>79</v>
      </c>
      <c r="D87" s="377"/>
      <c r="E87" s="377"/>
      <c r="F87" s="377"/>
      <c r="G87" s="377"/>
      <c r="H87" s="377"/>
      <c r="I87" s="20">
        <v>0</v>
      </c>
      <c r="J87" s="71">
        <f>$J$27*I87</f>
        <v>0</v>
      </c>
    </row>
    <row r="88" spans="2:10">
      <c r="B88" s="431" t="s">
        <v>80</v>
      </c>
      <c r="C88" s="431"/>
      <c r="D88" s="431"/>
      <c r="E88" s="431"/>
      <c r="F88" s="431"/>
      <c r="G88" s="431"/>
      <c r="H88" s="431"/>
      <c r="I88" s="2">
        <f>TRUNC(SUM(I87),4)</f>
        <v>0</v>
      </c>
      <c r="J88" s="72">
        <f>TRUNC(SUM(J87),2)</f>
        <v>0</v>
      </c>
    </row>
    <row r="89" spans="2:10">
      <c r="B89" s="414"/>
      <c r="C89" s="414"/>
      <c r="D89" s="414"/>
      <c r="E89" s="414"/>
      <c r="F89" s="414"/>
      <c r="G89" s="414"/>
      <c r="H89" s="414"/>
      <c r="I89" s="414"/>
      <c r="J89" s="414"/>
    </row>
    <row r="90" spans="2:10">
      <c r="B90" s="432" t="s">
        <v>81</v>
      </c>
      <c r="C90" s="432"/>
      <c r="D90" s="432"/>
      <c r="E90" s="432"/>
      <c r="F90" s="432"/>
      <c r="G90" s="432"/>
      <c r="H90" s="432"/>
      <c r="I90" s="432"/>
      <c r="J90" s="432"/>
    </row>
    <row r="91" spans="2:10">
      <c r="B91" s="375" t="s">
        <v>82</v>
      </c>
      <c r="C91" s="375"/>
      <c r="D91" s="375"/>
      <c r="E91" s="375"/>
      <c r="F91" s="375"/>
      <c r="G91" s="375"/>
      <c r="H91" s="375"/>
      <c r="I91" s="375"/>
      <c r="J91" s="196" t="s">
        <v>25</v>
      </c>
    </row>
    <row r="92" spans="2:10">
      <c r="B92" s="197" t="s">
        <v>83</v>
      </c>
      <c r="C92" s="377" t="s">
        <v>84</v>
      </c>
      <c r="D92" s="377"/>
      <c r="E92" s="377"/>
      <c r="F92" s="377"/>
      <c r="G92" s="377"/>
      <c r="H92" s="377"/>
      <c r="I92" s="377"/>
      <c r="J92" s="74">
        <f>J84</f>
        <v>816.89</v>
      </c>
    </row>
    <row r="93" spans="2:10">
      <c r="B93" s="197" t="s">
        <v>85</v>
      </c>
      <c r="C93" s="377" t="s">
        <v>86</v>
      </c>
      <c r="D93" s="377"/>
      <c r="E93" s="377"/>
      <c r="F93" s="377"/>
      <c r="G93" s="377"/>
      <c r="H93" s="377"/>
      <c r="I93" s="377"/>
      <c r="J93" s="73">
        <f>J88</f>
        <v>0</v>
      </c>
    </row>
    <row r="94" spans="2:10">
      <c r="B94" s="413" t="s">
        <v>87</v>
      </c>
      <c r="C94" s="413"/>
      <c r="D94" s="413"/>
      <c r="E94" s="413"/>
      <c r="F94" s="413"/>
      <c r="G94" s="413"/>
      <c r="H94" s="413"/>
      <c r="I94" s="413"/>
      <c r="J94" s="14">
        <f>TRUNC(SUM(J92:J93),2)</f>
        <v>816.89</v>
      </c>
    </row>
    <row r="95" spans="2:10">
      <c r="B95" s="414"/>
      <c r="C95" s="414"/>
      <c r="D95" s="414"/>
      <c r="E95" s="414"/>
      <c r="F95" s="414"/>
      <c r="G95" s="414"/>
      <c r="H95" s="414"/>
      <c r="I95" s="414"/>
      <c r="J95" s="414"/>
    </row>
    <row r="96" spans="2:10">
      <c r="B96" s="403" t="s">
        <v>88</v>
      </c>
      <c r="C96" s="403"/>
      <c r="D96" s="403"/>
      <c r="E96" s="403"/>
      <c r="F96" s="403"/>
      <c r="G96" s="403"/>
      <c r="H96" s="403"/>
      <c r="I96" s="403"/>
      <c r="J96" s="403"/>
    </row>
    <row r="97" spans="2:10">
      <c r="B97" s="196">
        <v>5</v>
      </c>
      <c r="C97" s="410" t="s">
        <v>89</v>
      </c>
      <c r="D97" s="411"/>
      <c r="E97" s="411"/>
      <c r="F97" s="411"/>
      <c r="G97" s="411"/>
      <c r="H97" s="411"/>
      <c r="I97" s="412"/>
      <c r="J97" s="196" t="s">
        <v>25</v>
      </c>
    </row>
    <row r="98" spans="2:10" ht="23.25" customHeight="1">
      <c r="B98" s="418" t="s">
        <v>4</v>
      </c>
      <c r="C98" s="415" t="s">
        <v>117</v>
      </c>
      <c r="D98" s="533" t="s">
        <v>321</v>
      </c>
      <c r="E98" s="534"/>
      <c r="F98" s="534"/>
      <c r="G98" s="534"/>
      <c r="H98" s="534"/>
      <c r="I98" s="535"/>
      <c r="J98" s="53">
        <f>'ORÇA. 11'!F10</f>
        <v>45.828333333333326</v>
      </c>
    </row>
    <row r="99" spans="2:10" ht="28.5" customHeight="1">
      <c r="B99" s="420"/>
      <c r="C99" s="417"/>
      <c r="D99" s="533" t="s">
        <v>319</v>
      </c>
      <c r="E99" s="534"/>
      <c r="F99" s="534"/>
      <c r="G99" s="534"/>
      <c r="H99" s="534"/>
      <c r="I99" s="535"/>
      <c r="J99" s="53">
        <f>'ORÇA. 11'!E18</f>
        <v>0.19083333333333333</v>
      </c>
    </row>
    <row r="100" spans="2:10" ht="14.25">
      <c r="B100" s="41" t="s">
        <v>9</v>
      </c>
      <c r="C100" s="66" t="s">
        <v>118</v>
      </c>
      <c r="D100" s="530" t="s">
        <v>201</v>
      </c>
      <c r="E100" s="531"/>
      <c r="F100" s="531"/>
      <c r="G100" s="531"/>
      <c r="H100" s="531"/>
      <c r="I100" s="532"/>
      <c r="J100" s="54">
        <f>'ORÇA. 08'!E15</f>
        <v>32.553333333333335</v>
      </c>
    </row>
    <row r="101" spans="2:10">
      <c r="B101" s="413" t="s">
        <v>90</v>
      </c>
      <c r="C101" s="413"/>
      <c r="D101" s="413"/>
      <c r="E101" s="413"/>
      <c r="F101" s="413"/>
      <c r="G101" s="413"/>
      <c r="H101" s="413"/>
      <c r="I101" s="3"/>
      <c r="J101" s="14">
        <f>TRUNC(SUM(J98:J100),2)</f>
        <v>78.569999999999993</v>
      </c>
    </row>
    <row r="102" spans="2:10">
      <c r="B102" s="414"/>
      <c r="C102" s="414"/>
      <c r="D102" s="414"/>
      <c r="E102" s="414"/>
      <c r="F102" s="414"/>
      <c r="G102" s="414"/>
      <c r="H102" s="414"/>
      <c r="I102" s="414"/>
      <c r="J102" s="414"/>
    </row>
    <row r="103" spans="2:10">
      <c r="B103" s="403" t="s">
        <v>91</v>
      </c>
      <c r="C103" s="403"/>
      <c r="D103" s="403"/>
      <c r="E103" s="403"/>
      <c r="F103" s="403"/>
      <c r="G103" s="403"/>
      <c r="H103" s="403"/>
      <c r="I103" s="403"/>
      <c r="J103" s="403"/>
    </row>
    <row r="104" spans="2:10">
      <c r="B104" s="196">
        <v>6</v>
      </c>
      <c r="C104" s="375" t="s">
        <v>92</v>
      </c>
      <c r="D104" s="375"/>
      <c r="E104" s="375"/>
      <c r="F104" s="375"/>
      <c r="G104" s="375"/>
      <c r="H104" s="375"/>
      <c r="I104" s="6" t="s">
        <v>24</v>
      </c>
      <c r="J104" s="196" t="s">
        <v>25</v>
      </c>
    </row>
    <row r="105" spans="2:10">
      <c r="B105" s="197" t="s">
        <v>4</v>
      </c>
      <c r="C105" s="377" t="s">
        <v>93</v>
      </c>
      <c r="D105" s="377"/>
      <c r="E105" s="377"/>
      <c r="F105" s="377"/>
      <c r="G105" s="377"/>
      <c r="H105" s="377"/>
      <c r="I105" s="25">
        <v>0.03</v>
      </c>
      <c r="J105" s="43">
        <f>TRUNC(I105*J128,2)</f>
        <v>276.42</v>
      </c>
    </row>
    <row r="106" spans="2:10">
      <c r="B106" s="197" t="s">
        <v>6</v>
      </c>
      <c r="C106" s="377" t="s">
        <v>94</v>
      </c>
      <c r="D106" s="377"/>
      <c r="E106" s="377"/>
      <c r="F106" s="377"/>
      <c r="G106" s="377"/>
      <c r="H106" s="377"/>
      <c r="I106" s="26">
        <v>6.7900000000000002E-2</v>
      </c>
      <c r="J106" s="43">
        <f>TRUNC(I106*(J105+J128),2)</f>
        <v>644.41</v>
      </c>
    </row>
    <row r="107" spans="2:10">
      <c r="B107" s="197" t="s">
        <v>9</v>
      </c>
      <c r="C107" s="406" t="s">
        <v>95</v>
      </c>
      <c r="D107" s="406"/>
      <c r="E107" s="406"/>
      <c r="F107" s="406"/>
      <c r="G107" s="406"/>
      <c r="H107" s="406"/>
      <c r="I107" s="27"/>
      <c r="J107" s="51"/>
    </row>
    <row r="108" spans="2:10">
      <c r="B108" s="197" t="s">
        <v>96</v>
      </c>
      <c r="C108" s="377" t="s">
        <v>97</v>
      </c>
      <c r="D108" s="377"/>
      <c r="E108" s="377"/>
      <c r="F108" s="377"/>
      <c r="G108" s="377"/>
      <c r="H108" s="377"/>
      <c r="I108" s="27">
        <v>1.6500000000000001E-2</v>
      </c>
      <c r="J108" s="43">
        <f>I108*J117</f>
        <v>195.01746</v>
      </c>
    </row>
    <row r="109" spans="2:10">
      <c r="B109" s="197" t="s">
        <v>98</v>
      </c>
      <c r="C109" s="377" t="s">
        <v>99</v>
      </c>
      <c r="D109" s="377"/>
      <c r="E109" s="377"/>
      <c r="F109" s="377"/>
      <c r="G109" s="377"/>
      <c r="H109" s="377"/>
      <c r="I109" s="28">
        <v>7.5999999999999998E-2</v>
      </c>
      <c r="J109" s="43">
        <f>I109*J117</f>
        <v>898.26223999999991</v>
      </c>
    </row>
    <row r="110" spans="2:10">
      <c r="B110" s="197" t="s">
        <v>100</v>
      </c>
      <c r="C110" s="377" t="s">
        <v>101</v>
      </c>
      <c r="D110" s="377"/>
      <c r="E110" s="377"/>
      <c r="F110" s="377"/>
      <c r="G110" s="377"/>
      <c r="H110" s="377"/>
      <c r="I110" s="29">
        <v>0.05</v>
      </c>
      <c r="J110" s="43">
        <f>I110*J117</f>
        <v>590.96199999999999</v>
      </c>
    </row>
    <row r="111" spans="2:10">
      <c r="B111" s="407" t="s">
        <v>102</v>
      </c>
      <c r="C111" s="407"/>
      <c r="D111" s="407"/>
      <c r="E111" s="407"/>
      <c r="F111" s="407"/>
      <c r="G111" s="407"/>
      <c r="H111" s="407"/>
      <c r="I111" s="55"/>
      <c r="J111" s="62">
        <f>TRUNC(SUM(J105:J110),2)</f>
        <v>2605.0700000000002</v>
      </c>
    </row>
    <row r="112" spans="2:10" hidden="1">
      <c r="B112" s="56" t="s">
        <v>103</v>
      </c>
      <c r="C112" s="408" t="s">
        <v>104</v>
      </c>
      <c r="D112" s="408"/>
      <c r="E112" s="408"/>
      <c r="F112" s="408"/>
      <c r="G112" s="408"/>
      <c r="H112" s="408"/>
      <c r="I112" s="70">
        <f>TRUNC(I108+I109+I110,4)</f>
        <v>0.14249999999999999</v>
      </c>
      <c r="J112" s="57"/>
    </row>
    <row r="113" spans="2:10" hidden="1">
      <c r="B113" s="11"/>
      <c r="C113" s="409">
        <v>100</v>
      </c>
      <c r="D113" s="409"/>
      <c r="E113" s="409"/>
      <c r="F113" s="409"/>
      <c r="G113" s="409"/>
      <c r="H113" s="409"/>
      <c r="I113" s="10"/>
      <c r="J113" s="58"/>
    </row>
    <row r="114" spans="2:10" hidden="1">
      <c r="B114" s="59"/>
      <c r="C114" s="198"/>
      <c r="D114" s="198"/>
      <c r="E114" s="198"/>
      <c r="F114" s="198"/>
      <c r="G114" s="198"/>
      <c r="H114" s="198"/>
      <c r="I114" s="10"/>
      <c r="J114" s="58"/>
    </row>
    <row r="115" spans="2:10" hidden="1">
      <c r="B115" s="11" t="s">
        <v>105</v>
      </c>
      <c r="C115" s="409" t="s">
        <v>106</v>
      </c>
      <c r="D115" s="409"/>
      <c r="E115" s="409"/>
      <c r="F115" s="409"/>
      <c r="G115" s="409"/>
      <c r="H115" s="409"/>
      <c r="I115" s="10"/>
      <c r="J115" s="12">
        <f>TRUNC(J128+J105+J106,2)</f>
        <v>10135</v>
      </c>
    </row>
    <row r="116" spans="2:10" hidden="1">
      <c r="B116" s="11"/>
      <c r="C116" s="198"/>
      <c r="D116" s="198"/>
      <c r="E116" s="198"/>
      <c r="F116" s="198"/>
      <c r="G116" s="198"/>
      <c r="H116" s="198"/>
      <c r="I116" s="10"/>
      <c r="J116" s="58"/>
    </row>
    <row r="117" spans="2:10" hidden="1">
      <c r="B117" s="11" t="s">
        <v>107</v>
      </c>
      <c r="C117" s="409" t="s">
        <v>108</v>
      </c>
      <c r="D117" s="409"/>
      <c r="E117" s="409"/>
      <c r="F117" s="409"/>
      <c r="G117" s="409"/>
      <c r="H117" s="409"/>
      <c r="I117" s="10"/>
      <c r="J117" s="12">
        <f>TRUNC(J115/(1-I112),2)</f>
        <v>11819.24</v>
      </c>
    </row>
    <row r="118" spans="2:10" hidden="1">
      <c r="B118" s="11"/>
      <c r="C118" s="198"/>
      <c r="D118" s="198"/>
      <c r="E118" s="198"/>
      <c r="F118" s="198"/>
      <c r="G118" s="198"/>
      <c r="H118" s="198"/>
      <c r="I118" s="10"/>
      <c r="J118" s="58"/>
    </row>
    <row r="119" spans="2:10" hidden="1">
      <c r="B119" s="203"/>
      <c r="C119" s="399" t="s">
        <v>109</v>
      </c>
      <c r="D119" s="399"/>
      <c r="E119" s="399"/>
      <c r="F119" s="399"/>
      <c r="G119" s="399"/>
      <c r="H119" s="399"/>
      <c r="I119" s="61"/>
      <c r="J119" s="63">
        <f>TRUNC(J117-J115,2)</f>
        <v>1684.24</v>
      </c>
    </row>
    <row r="120" spans="2:10">
      <c r="B120" s="391"/>
      <c r="C120" s="392"/>
      <c r="D120" s="392"/>
      <c r="E120" s="392"/>
      <c r="F120" s="392"/>
      <c r="G120" s="392"/>
      <c r="H120" s="392"/>
      <c r="I120" s="392"/>
      <c r="J120" s="393"/>
    </row>
    <row r="121" spans="2:10">
      <c r="B121" s="403" t="s">
        <v>110</v>
      </c>
      <c r="C121" s="403"/>
      <c r="D121" s="403"/>
      <c r="E121" s="403"/>
      <c r="F121" s="403"/>
      <c r="G121" s="403"/>
      <c r="H121" s="403"/>
      <c r="I121" s="403"/>
      <c r="J121" s="403"/>
    </row>
    <row r="122" spans="2:10">
      <c r="B122" s="375" t="s">
        <v>111</v>
      </c>
      <c r="C122" s="375"/>
      <c r="D122" s="375"/>
      <c r="E122" s="375"/>
      <c r="F122" s="375"/>
      <c r="G122" s="375"/>
      <c r="H122" s="375"/>
      <c r="I122" s="375"/>
      <c r="J122" s="196" t="s">
        <v>25</v>
      </c>
    </row>
    <row r="123" spans="2:10">
      <c r="B123" s="201" t="s">
        <v>4</v>
      </c>
      <c r="C123" s="377" t="str">
        <f>B22</f>
        <v>MÓDULO 1 - COMPOSIÇÃO DA REMUNERAÇÃO</v>
      </c>
      <c r="D123" s="377"/>
      <c r="E123" s="377"/>
      <c r="F123" s="377"/>
      <c r="G123" s="377"/>
      <c r="H123" s="377"/>
      <c r="I123" s="377"/>
      <c r="J123" s="43">
        <f>J27</f>
        <v>4130.5</v>
      </c>
    </row>
    <row r="124" spans="2:10">
      <c r="B124" s="201" t="s">
        <v>6</v>
      </c>
      <c r="C124" s="377" t="str">
        <f>B29</f>
        <v>MÓDULO 2 – ENCARGOS E BENEFÍCIOS ANUAIS, MENSAIS E DIÁRIOS</v>
      </c>
      <c r="D124" s="377"/>
      <c r="E124" s="377"/>
      <c r="F124" s="377"/>
      <c r="G124" s="377"/>
      <c r="H124" s="377"/>
      <c r="I124" s="377"/>
      <c r="J124" s="43">
        <f>J62</f>
        <v>3894.23</v>
      </c>
    </row>
    <row r="125" spans="2:10">
      <c r="B125" s="201" t="s">
        <v>9</v>
      </c>
      <c r="C125" s="377" t="str">
        <f>B64</f>
        <v>MÓDULO 3 – PROVISÃO PARA RESCISÃO</v>
      </c>
      <c r="D125" s="377"/>
      <c r="E125" s="377"/>
      <c r="F125" s="377"/>
      <c r="G125" s="377"/>
      <c r="H125" s="377"/>
      <c r="I125" s="377"/>
      <c r="J125" s="43">
        <f>J72</f>
        <v>293.98</v>
      </c>
    </row>
    <row r="126" spans="2:10">
      <c r="B126" s="201" t="s">
        <v>10</v>
      </c>
      <c r="C126" s="377" t="str">
        <f>B76</f>
        <v>MÓDULO 4 – CUSTO DE REPOSIÇÃO DO PROFISSIONAL AUSENTE</v>
      </c>
      <c r="D126" s="377"/>
      <c r="E126" s="377"/>
      <c r="F126" s="377"/>
      <c r="G126" s="377"/>
      <c r="H126" s="377"/>
      <c r="I126" s="377"/>
      <c r="J126" s="43">
        <f>J94</f>
        <v>816.89</v>
      </c>
    </row>
    <row r="127" spans="2:10">
      <c r="B127" s="201" t="s">
        <v>28</v>
      </c>
      <c r="C127" s="377" t="str">
        <f>B96</f>
        <v>MÓDULO 5 – INSUMOS DIVERSOS</v>
      </c>
      <c r="D127" s="377"/>
      <c r="E127" s="377"/>
      <c r="F127" s="377"/>
      <c r="G127" s="377"/>
      <c r="H127" s="377"/>
      <c r="I127" s="377"/>
      <c r="J127" s="43">
        <f>J101</f>
        <v>78.569999999999993</v>
      </c>
    </row>
    <row r="128" spans="2:10">
      <c r="B128" s="201"/>
      <c r="C128" s="400" t="s">
        <v>112</v>
      </c>
      <c r="D128" s="400"/>
      <c r="E128" s="400"/>
      <c r="F128" s="400"/>
      <c r="G128" s="400"/>
      <c r="H128" s="400"/>
      <c r="I128" s="400"/>
      <c r="J128" s="44">
        <f>TRUNC(SUM(J123:J127),2)</f>
        <v>9214.17</v>
      </c>
    </row>
    <row r="129" spans="2:10">
      <c r="B129" s="201" t="s">
        <v>29</v>
      </c>
      <c r="C129" s="377" t="str">
        <f>B103</f>
        <v>MÓDULO 6 – CUSTOS INDIRETOS, TRIBUTOS E LUCRO</v>
      </c>
      <c r="D129" s="377"/>
      <c r="E129" s="377"/>
      <c r="F129" s="377"/>
      <c r="G129" s="377"/>
      <c r="H129" s="377"/>
      <c r="I129" s="377"/>
      <c r="J129" s="43">
        <f>J111</f>
        <v>2605.0700000000002</v>
      </c>
    </row>
    <row r="130" spans="2:10">
      <c r="B130" s="401" t="s">
        <v>113</v>
      </c>
      <c r="C130" s="401"/>
      <c r="D130" s="401"/>
      <c r="E130" s="401"/>
      <c r="F130" s="401"/>
      <c r="G130" s="401"/>
      <c r="H130" s="401"/>
      <c r="I130" s="401"/>
      <c r="J130" s="14">
        <f>TRUNC(SUM(J128:J129),2)</f>
        <v>11819.24</v>
      </c>
    </row>
    <row r="131" spans="2:10">
      <c r="B131" s="388"/>
      <c r="C131" s="389"/>
      <c r="D131" s="389"/>
      <c r="E131" s="389"/>
      <c r="F131" s="389"/>
      <c r="G131" s="389"/>
      <c r="H131" s="389"/>
      <c r="I131" s="389"/>
      <c r="J131" s="390"/>
    </row>
    <row r="132" spans="2:10">
      <c r="B132" s="380" t="s">
        <v>123</v>
      </c>
      <c r="C132" s="381"/>
      <c r="D132" s="381"/>
      <c r="E132" s="381"/>
      <c r="F132" s="382"/>
      <c r="G132" s="394">
        <v>1</v>
      </c>
      <c r="H132" s="395"/>
      <c r="I132" s="402">
        <f>J130*G132</f>
        <v>11819.24</v>
      </c>
      <c r="J132" s="402"/>
    </row>
    <row r="133" spans="2:10">
      <c r="B133" s="388"/>
      <c r="C133" s="389"/>
      <c r="D133" s="389"/>
      <c r="E133" s="389"/>
      <c r="F133" s="389"/>
      <c r="G133" s="389"/>
      <c r="H133" s="389"/>
      <c r="I133" s="389"/>
      <c r="J133" s="390"/>
    </row>
    <row r="134" spans="2:10">
      <c r="B134" s="383" t="s">
        <v>188</v>
      </c>
      <c r="C134" s="384"/>
      <c r="D134" s="384"/>
      <c r="E134" s="384"/>
      <c r="F134" s="384"/>
      <c r="G134" s="396">
        <v>2</v>
      </c>
      <c r="H134" s="397"/>
      <c r="I134" s="404">
        <f>I132*G134</f>
        <v>23638.48</v>
      </c>
      <c r="J134" s="405"/>
    </row>
    <row r="135" spans="2:10">
      <c r="B135" s="388"/>
      <c r="C135" s="389"/>
      <c r="D135" s="389"/>
      <c r="E135" s="389"/>
      <c r="F135" s="389"/>
      <c r="G135" s="389"/>
      <c r="H135" s="389"/>
      <c r="I135" s="389"/>
      <c r="J135" s="390"/>
    </row>
    <row r="136" spans="2:10">
      <c r="B136" s="385" t="s">
        <v>167</v>
      </c>
      <c r="C136" s="386"/>
      <c r="D136" s="386"/>
      <c r="E136" s="386"/>
      <c r="F136" s="387"/>
      <c r="G136" s="378">
        <v>12</v>
      </c>
      <c r="H136" s="379"/>
      <c r="I136" s="398">
        <f>SUM(I134*12)</f>
        <v>283661.76</v>
      </c>
      <c r="J136" s="398"/>
    </row>
    <row r="137" spans="2:10" ht="13.5" thickBot="1"/>
    <row r="138" spans="2:10" ht="13.5" thickTop="1">
      <c r="B138" s="372" t="s">
        <v>191</v>
      </c>
      <c r="C138" s="372"/>
      <c r="D138" s="372"/>
      <c r="E138" s="372"/>
      <c r="F138" s="372"/>
      <c r="G138" s="372"/>
      <c r="H138" s="372"/>
      <c r="I138" s="372"/>
      <c r="J138" s="372"/>
    </row>
    <row r="139" spans="2:10" ht="13.5" thickBot="1">
      <c r="B139" s="373" t="s">
        <v>305</v>
      </c>
      <c r="C139" s="373"/>
      <c r="D139" s="373"/>
      <c r="E139" s="373"/>
      <c r="F139" s="373"/>
      <c r="G139" s="373"/>
      <c r="H139" s="373"/>
      <c r="I139" s="109"/>
      <c r="J139" s="112">
        <f>SUM(J24,J26)/22+50%</f>
        <v>188.25027272727269</v>
      </c>
    </row>
    <row r="140" spans="2:10" ht="14.25" thickTop="1" thickBot="1"/>
    <row r="141" spans="2:10" ht="13.5" thickTop="1">
      <c r="B141" s="374" t="s">
        <v>91</v>
      </c>
      <c r="C141" s="374"/>
      <c r="D141" s="374"/>
      <c r="E141" s="374"/>
      <c r="F141" s="374"/>
      <c r="G141" s="374"/>
      <c r="H141" s="374"/>
      <c r="I141" s="374"/>
      <c r="J141" s="374"/>
    </row>
    <row r="142" spans="2:10">
      <c r="B142" s="81">
        <v>6</v>
      </c>
      <c r="C142" s="375" t="s">
        <v>92</v>
      </c>
      <c r="D142" s="375"/>
      <c r="E142" s="375"/>
      <c r="F142" s="375"/>
      <c r="G142" s="375"/>
      <c r="H142" s="375"/>
      <c r="I142" s="196" t="s">
        <v>24</v>
      </c>
      <c r="J142" s="82" t="s">
        <v>25</v>
      </c>
    </row>
    <row r="143" spans="2:10">
      <c r="B143" s="81" t="s">
        <v>4</v>
      </c>
      <c r="C143" s="366" t="s">
        <v>93</v>
      </c>
      <c r="D143" s="366"/>
      <c r="E143" s="366"/>
      <c r="F143" s="366"/>
      <c r="G143" s="366"/>
      <c r="H143" s="366"/>
      <c r="I143" s="83">
        <v>0.03</v>
      </c>
      <c r="J143" s="84">
        <f>TRUNC(I143*J139,2)</f>
        <v>5.64</v>
      </c>
    </row>
    <row r="144" spans="2:10">
      <c r="B144" s="81" t="s">
        <v>6</v>
      </c>
      <c r="C144" s="366" t="s">
        <v>94</v>
      </c>
      <c r="D144" s="366"/>
      <c r="E144" s="366"/>
      <c r="F144" s="366"/>
      <c r="G144" s="366"/>
      <c r="H144" s="366"/>
      <c r="I144" s="85">
        <v>6.7900000000000002E-2</v>
      </c>
      <c r="J144" s="84">
        <f>TRUNC(I144*(J143+J165),2)</f>
        <v>0.38</v>
      </c>
    </row>
    <row r="145" spans="2:10">
      <c r="B145" s="81" t="s">
        <v>9</v>
      </c>
      <c r="C145" s="376" t="s">
        <v>95</v>
      </c>
      <c r="D145" s="376"/>
      <c r="E145" s="376"/>
      <c r="F145" s="376"/>
      <c r="G145" s="376"/>
      <c r="H145" s="376"/>
      <c r="I145" s="86"/>
      <c r="J145" s="84"/>
    </row>
    <row r="146" spans="2:10">
      <c r="B146" s="81" t="s">
        <v>96</v>
      </c>
      <c r="C146" s="366" t="s">
        <v>97</v>
      </c>
      <c r="D146" s="366"/>
      <c r="E146" s="366"/>
      <c r="F146" s="366"/>
      <c r="G146" s="366"/>
      <c r="H146" s="366"/>
      <c r="I146" s="87">
        <v>1.6500000000000001E-2</v>
      </c>
      <c r="J146" s="84">
        <f>I146*J156</f>
        <v>3.7380750000000003</v>
      </c>
    </row>
    <row r="147" spans="2:10">
      <c r="B147" s="81" t="s">
        <v>98</v>
      </c>
      <c r="C147" s="366" t="s">
        <v>99</v>
      </c>
      <c r="D147" s="366"/>
      <c r="E147" s="366"/>
      <c r="F147" s="366"/>
      <c r="G147" s="366"/>
      <c r="H147" s="366"/>
      <c r="I147" s="88">
        <v>7.5999999999999998E-2</v>
      </c>
      <c r="J147" s="84">
        <f>I147*J156</f>
        <v>17.2178</v>
      </c>
    </row>
    <row r="148" spans="2:10">
      <c r="B148" s="81" t="s">
        <v>100</v>
      </c>
      <c r="C148" s="366" t="s">
        <v>101</v>
      </c>
      <c r="D148" s="366"/>
      <c r="E148" s="366"/>
      <c r="F148" s="366"/>
      <c r="G148" s="366"/>
      <c r="H148" s="366"/>
      <c r="I148" s="89">
        <v>0.05</v>
      </c>
      <c r="J148" s="84">
        <f>I148*J156</f>
        <v>11.327500000000001</v>
      </c>
    </row>
    <row r="149" spans="2:10">
      <c r="B149" s="367" t="s">
        <v>102</v>
      </c>
      <c r="C149" s="367"/>
      <c r="D149" s="367"/>
      <c r="E149" s="367"/>
      <c r="F149" s="367"/>
      <c r="G149" s="367"/>
      <c r="H149" s="367"/>
      <c r="I149" s="90"/>
      <c r="J149" s="91">
        <f>TRUNC(SUM(J143:J148),2)</f>
        <v>38.299999999999997</v>
      </c>
    </row>
    <row r="150" spans="2:10" ht="13.5" thickBot="1">
      <c r="B150" s="92"/>
      <c r="C150" s="368"/>
      <c r="D150" s="368"/>
      <c r="E150" s="368"/>
      <c r="F150" s="368"/>
      <c r="G150" s="368"/>
      <c r="H150" s="368"/>
      <c r="I150" s="368"/>
      <c r="J150" s="368"/>
    </row>
    <row r="151" spans="2:10" ht="13.5" hidden="1" thickBot="1">
      <c r="B151" s="93" t="s">
        <v>103</v>
      </c>
      <c r="C151" s="369" t="s">
        <v>104</v>
      </c>
      <c r="D151" s="369"/>
      <c r="E151" s="369"/>
      <c r="F151" s="369"/>
      <c r="G151" s="369"/>
      <c r="H151" s="369"/>
      <c r="I151" s="94">
        <f>TRUNC(I146+I147+I148,4)</f>
        <v>0.14249999999999999</v>
      </c>
      <c r="J151" s="95"/>
    </row>
    <row r="152" spans="2:10" ht="13.5" hidden="1" thickBot="1">
      <c r="B152" s="96"/>
      <c r="C152" s="370">
        <v>100</v>
      </c>
      <c r="D152" s="370"/>
      <c r="E152" s="370"/>
      <c r="F152" s="370"/>
      <c r="G152" s="370"/>
      <c r="H152" s="370"/>
      <c r="I152" s="97"/>
      <c r="J152" s="98"/>
    </row>
    <row r="153" spans="2:10" ht="13.5" hidden="1" thickBot="1">
      <c r="B153" s="99"/>
      <c r="C153" s="195"/>
      <c r="D153" s="195"/>
      <c r="E153" s="195"/>
      <c r="F153" s="195"/>
      <c r="G153" s="195"/>
      <c r="H153" s="195"/>
      <c r="I153" s="97"/>
      <c r="J153" s="98"/>
    </row>
    <row r="154" spans="2:10" ht="13.5" hidden="1" thickBot="1">
      <c r="B154" s="96" t="s">
        <v>105</v>
      </c>
      <c r="C154" s="370" t="s">
        <v>106</v>
      </c>
      <c r="D154" s="370"/>
      <c r="E154" s="370"/>
      <c r="F154" s="370"/>
      <c r="G154" s="370"/>
      <c r="H154" s="370"/>
      <c r="I154" s="97"/>
      <c r="J154" s="101">
        <f>TRUNC(J139+J143+J144,2)</f>
        <v>194.27</v>
      </c>
    </row>
    <row r="155" spans="2:10" ht="13.5" hidden="1" thickBot="1">
      <c r="B155" s="96"/>
      <c r="C155" s="195"/>
      <c r="D155" s="195"/>
      <c r="E155" s="195"/>
      <c r="F155" s="195"/>
      <c r="G155" s="195"/>
      <c r="H155" s="195"/>
      <c r="I155" s="97"/>
      <c r="J155" s="98"/>
    </row>
    <row r="156" spans="2:10" ht="13.5" hidden="1" thickBot="1">
      <c r="B156" s="96" t="s">
        <v>107</v>
      </c>
      <c r="C156" s="370" t="s">
        <v>108</v>
      </c>
      <c r="D156" s="370"/>
      <c r="E156" s="370"/>
      <c r="F156" s="370"/>
      <c r="G156" s="370"/>
      <c r="H156" s="370"/>
      <c r="I156" s="97"/>
      <c r="J156" s="101">
        <f>TRUNC(J154/(1-I151),2)</f>
        <v>226.55</v>
      </c>
    </row>
    <row r="157" spans="2:10" ht="13.5" hidden="1" thickBot="1">
      <c r="B157" s="96"/>
      <c r="C157" s="195"/>
      <c r="D157" s="195"/>
      <c r="E157" s="195"/>
      <c r="F157" s="195"/>
      <c r="G157" s="195"/>
      <c r="H157" s="195"/>
      <c r="I157" s="97"/>
      <c r="J157" s="98"/>
    </row>
    <row r="158" spans="2:10" ht="13.5" hidden="1" thickBot="1">
      <c r="B158" s="102"/>
      <c r="C158" s="371" t="s">
        <v>109</v>
      </c>
      <c r="D158" s="371"/>
      <c r="E158" s="371"/>
      <c r="F158" s="371"/>
      <c r="G158" s="371"/>
      <c r="H158" s="371"/>
      <c r="I158" s="103"/>
      <c r="J158" s="104">
        <f>TRUNC(J156-J154,2)</f>
        <v>32.28</v>
      </c>
    </row>
    <row r="159" spans="2:10" ht="14.25" thickTop="1" thickBot="1">
      <c r="B159" s="362" t="s">
        <v>185</v>
      </c>
      <c r="C159" s="362"/>
      <c r="D159" s="362"/>
      <c r="E159" s="362"/>
      <c r="F159" s="362"/>
      <c r="G159" s="362"/>
      <c r="H159" s="362"/>
      <c r="I159" s="105">
        <v>1</v>
      </c>
      <c r="J159" s="106">
        <f>SUM(J139,J149)</f>
        <v>226.55027272727267</v>
      </c>
    </row>
    <row r="160" spans="2:10" ht="14.25" thickTop="1" thickBot="1">
      <c r="I160" s="76"/>
    </row>
    <row r="161" spans="2:10" ht="14.25" thickTop="1" thickBot="1">
      <c r="B161" s="361" t="s">
        <v>186</v>
      </c>
      <c r="C161" s="361"/>
      <c r="D161" s="361"/>
      <c r="E161" s="361"/>
      <c r="F161" s="361"/>
      <c r="G161" s="361"/>
      <c r="H161" s="361"/>
      <c r="I161" s="107">
        <v>1</v>
      </c>
      <c r="J161" s="108">
        <f>J159*I161</f>
        <v>226.55027272727267</v>
      </c>
    </row>
    <row r="162" spans="2:10" ht="14.25" thickTop="1" thickBot="1">
      <c r="I162" s="76"/>
    </row>
    <row r="163" spans="2:10" ht="14.25" thickTop="1" thickBot="1">
      <c r="B163" s="362" t="s">
        <v>128</v>
      </c>
      <c r="C163" s="362"/>
      <c r="D163" s="362"/>
      <c r="E163" s="362"/>
      <c r="F163" s="362"/>
      <c r="G163" s="362"/>
      <c r="H163" s="362"/>
      <c r="I163" s="105">
        <v>12</v>
      </c>
      <c r="J163" s="106">
        <f>J161</f>
        <v>226.55027272727267</v>
      </c>
    </row>
    <row r="164" spans="2:10" ht="15" customHeight="1" thickTop="1"/>
    <row r="165" spans="2:10">
      <c r="D165" s="315"/>
      <c r="E165" s="315"/>
      <c r="F165" s="315"/>
    </row>
    <row r="166" spans="2:10">
      <c r="D166" s="154"/>
      <c r="E166" s="155"/>
      <c r="F166" s="154"/>
    </row>
  </sheetData>
  <mergeCells count="174">
    <mergeCell ref="B1:J1"/>
    <mergeCell ref="B2:J2"/>
    <mergeCell ref="B3:J3"/>
    <mergeCell ref="B4:J4"/>
    <mergeCell ref="B5:J5"/>
    <mergeCell ref="C6:H6"/>
    <mergeCell ref="I6:J6"/>
    <mergeCell ref="B10:J10"/>
    <mergeCell ref="B11:J11"/>
    <mergeCell ref="B12:C12"/>
    <mergeCell ref="D12:E12"/>
    <mergeCell ref="F12:J12"/>
    <mergeCell ref="B13:C13"/>
    <mergeCell ref="D13:E13"/>
    <mergeCell ref="F13:J13"/>
    <mergeCell ref="C7:H7"/>
    <mergeCell ref="I7:J7"/>
    <mergeCell ref="C8:H8"/>
    <mergeCell ref="I8:J8"/>
    <mergeCell ref="C9:H9"/>
    <mergeCell ref="I9:J9"/>
    <mergeCell ref="C18:H18"/>
    <mergeCell ref="I18:J18"/>
    <mergeCell ref="C19:H19"/>
    <mergeCell ref="I19:J19"/>
    <mergeCell ref="C20:H20"/>
    <mergeCell ref="I20:J20"/>
    <mergeCell ref="B14:J14"/>
    <mergeCell ref="B15:J15"/>
    <mergeCell ref="C16:H16"/>
    <mergeCell ref="I16:J16"/>
    <mergeCell ref="C17:H17"/>
    <mergeCell ref="I17:J17"/>
    <mergeCell ref="B27:I27"/>
    <mergeCell ref="B28:J28"/>
    <mergeCell ref="B29:J29"/>
    <mergeCell ref="B30:H30"/>
    <mergeCell ref="B21:J21"/>
    <mergeCell ref="B22:J22"/>
    <mergeCell ref="C23:H23"/>
    <mergeCell ref="C24:H24"/>
    <mergeCell ref="C25:H25"/>
    <mergeCell ref="C26:H26"/>
    <mergeCell ref="B37:H37"/>
    <mergeCell ref="C38:H38"/>
    <mergeCell ref="C39:H39"/>
    <mergeCell ref="C40:H40"/>
    <mergeCell ref="C41:H41"/>
    <mergeCell ref="C42:H42"/>
    <mergeCell ref="C31:H31"/>
    <mergeCell ref="C32:H32"/>
    <mergeCell ref="B33:H33"/>
    <mergeCell ref="B34:J34"/>
    <mergeCell ref="B35:I35"/>
    <mergeCell ref="B36:J36"/>
    <mergeCell ref="C49:H49"/>
    <mergeCell ref="C50:H50"/>
    <mergeCell ref="C51:H51"/>
    <mergeCell ref="C52:H52"/>
    <mergeCell ref="C53:H53"/>
    <mergeCell ref="C54:H54"/>
    <mergeCell ref="C43:H43"/>
    <mergeCell ref="C44:H44"/>
    <mergeCell ref="C45:H45"/>
    <mergeCell ref="B46:H46"/>
    <mergeCell ref="B47:J47"/>
    <mergeCell ref="B48:H48"/>
    <mergeCell ref="C61:I61"/>
    <mergeCell ref="B62:I62"/>
    <mergeCell ref="B63:J63"/>
    <mergeCell ref="B64:J64"/>
    <mergeCell ref="C65:H65"/>
    <mergeCell ref="C66:H66"/>
    <mergeCell ref="B55:I55"/>
    <mergeCell ref="B56:J56"/>
    <mergeCell ref="B57:J57"/>
    <mergeCell ref="B58:I58"/>
    <mergeCell ref="C59:I59"/>
    <mergeCell ref="C60:I60"/>
    <mergeCell ref="B73:J73"/>
    <mergeCell ref="B74:I74"/>
    <mergeCell ref="B75:J75"/>
    <mergeCell ref="B76:J76"/>
    <mergeCell ref="B77:H77"/>
    <mergeCell ref="C78:H78"/>
    <mergeCell ref="C67:H67"/>
    <mergeCell ref="C68:H68"/>
    <mergeCell ref="C69:H69"/>
    <mergeCell ref="C70:H70"/>
    <mergeCell ref="C71:H71"/>
    <mergeCell ref="B72:H72"/>
    <mergeCell ref="B85:J85"/>
    <mergeCell ref="B86:H86"/>
    <mergeCell ref="C87:H87"/>
    <mergeCell ref="B88:H88"/>
    <mergeCell ref="B89:J89"/>
    <mergeCell ref="B90:J90"/>
    <mergeCell ref="C79:H79"/>
    <mergeCell ref="C80:H80"/>
    <mergeCell ref="C81:H81"/>
    <mergeCell ref="C82:H82"/>
    <mergeCell ref="C83:H83"/>
    <mergeCell ref="B84:H84"/>
    <mergeCell ref="C97:I97"/>
    <mergeCell ref="B98:B99"/>
    <mergeCell ref="C98:C99"/>
    <mergeCell ref="D98:I98"/>
    <mergeCell ref="D99:I99"/>
    <mergeCell ref="B91:I91"/>
    <mergeCell ref="C92:I92"/>
    <mergeCell ref="C93:I93"/>
    <mergeCell ref="B94:I94"/>
    <mergeCell ref="B95:J95"/>
    <mergeCell ref="B96:J96"/>
    <mergeCell ref="C105:H105"/>
    <mergeCell ref="C106:H106"/>
    <mergeCell ref="C107:H107"/>
    <mergeCell ref="C108:H108"/>
    <mergeCell ref="C109:H109"/>
    <mergeCell ref="C110:H110"/>
    <mergeCell ref="D100:I100"/>
    <mergeCell ref="B101:H101"/>
    <mergeCell ref="B102:J102"/>
    <mergeCell ref="B103:J103"/>
    <mergeCell ref="C104:H104"/>
    <mergeCell ref="B120:J120"/>
    <mergeCell ref="B121:J121"/>
    <mergeCell ref="B122:I122"/>
    <mergeCell ref="C123:I123"/>
    <mergeCell ref="C124:I124"/>
    <mergeCell ref="C125:I125"/>
    <mergeCell ref="B111:H111"/>
    <mergeCell ref="C112:H112"/>
    <mergeCell ref="C113:H113"/>
    <mergeCell ref="C115:H115"/>
    <mergeCell ref="C117:H117"/>
    <mergeCell ref="C119:H119"/>
    <mergeCell ref="B132:F132"/>
    <mergeCell ref="G132:H132"/>
    <mergeCell ref="I132:J132"/>
    <mergeCell ref="B133:J133"/>
    <mergeCell ref="B134:F134"/>
    <mergeCell ref="G134:H134"/>
    <mergeCell ref="I134:J134"/>
    <mergeCell ref="C126:I126"/>
    <mergeCell ref="C127:I127"/>
    <mergeCell ref="C128:I128"/>
    <mergeCell ref="C129:I129"/>
    <mergeCell ref="B130:I130"/>
    <mergeCell ref="B131:J131"/>
    <mergeCell ref="B141:J141"/>
    <mergeCell ref="C142:H142"/>
    <mergeCell ref="C143:H143"/>
    <mergeCell ref="C144:H144"/>
    <mergeCell ref="C145:H145"/>
    <mergeCell ref="C146:H146"/>
    <mergeCell ref="B135:J135"/>
    <mergeCell ref="B136:F136"/>
    <mergeCell ref="G136:H136"/>
    <mergeCell ref="I136:J136"/>
    <mergeCell ref="B138:J138"/>
    <mergeCell ref="B139:H139"/>
    <mergeCell ref="C154:H154"/>
    <mergeCell ref="C156:H156"/>
    <mergeCell ref="C158:H158"/>
    <mergeCell ref="B159:H159"/>
    <mergeCell ref="B161:H161"/>
    <mergeCell ref="B163:H163"/>
    <mergeCell ref="C147:H147"/>
    <mergeCell ref="C148:H148"/>
    <mergeCell ref="B149:H149"/>
    <mergeCell ref="C150:J150"/>
    <mergeCell ref="C151:H151"/>
    <mergeCell ref="C152:H152"/>
  </mergeCells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O23"/>
  <sheetViews>
    <sheetView topLeftCell="A4" workbookViewId="0">
      <selection activeCell="D8" sqref="D8"/>
    </sheetView>
  </sheetViews>
  <sheetFormatPr defaultRowHeight="12.75"/>
  <cols>
    <col min="1" max="1" width="4.42578125" customWidth="1"/>
    <col min="2" max="2" width="12.5703125" customWidth="1"/>
    <col min="3" max="3" width="6.85546875" customWidth="1"/>
    <col min="4" max="4" width="16.28515625" customWidth="1"/>
    <col min="5" max="5" width="16.85546875" customWidth="1"/>
    <col min="7" max="7" width="5.42578125" customWidth="1"/>
    <col min="14" max="14" width="5.5703125" customWidth="1"/>
    <col min="15" max="15" width="6.7109375" customWidth="1"/>
  </cols>
  <sheetData>
    <row r="1" spans="1:15">
      <c r="A1" s="540" t="s">
        <v>152</v>
      </c>
      <c r="B1" s="540"/>
      <c r="C1" s="540"/>
      <c r="D1" s="540"/>
    </row>
    <row r="2" spans="1:15">
      <c r="A2" s="540"/>
      <c r="B2" s="540"/>
      <c r="C2" s="540"/>
      <c r="D2" s="540"/>
    </row>
    <row r="3" spans="1:15">
      <c r="A3" s="540"/>
      <c r="B3" s="540"/>
      <c r="C3" s="540"/>
      <c r="D3" s="540"/>
    </row>
    <row r="4" spans="1:15" ht="6.75" customHeight="1" thickBot="1"/>
    <row r="5" spans="1:15" ht="14.25" customHeight="1">
      <c r="B5" s="541" t="s">
        <v>152</v>
      </c>
      <c r="C5" s="542"/>
      <c r="D5" s="542"/>
      <c r="E5" s="543"/>
    </row>
    <row r="6" spans="1:15" ht="4.5" customHeight="1" thickBot="1">
      <c r="B6" s="544"/>
      <c r="C6" s="545"/>
      <c r="D6" s="545"/>
      <c r="E6" s="546"/>
    </row>
    <row r="7" spans="1:15" ht="12.75" customHeight="1">
      <c r="B7" s="118"/>
      <c r="C7" s="125"/>
      <c r="D7" s="125"/>
      <c r="E7" s="119"/>
      <c r="G7" s="549" t="s">
        <v>223</v>
      </c>
      <c r="H7" s="550"/>
      <c r="I7" s="550"/>
      <c r="J7" s="550"/>
      <c r="K7" s="550"/>
      <c r="L7" s="550"/>
      <c r="M7" s="550"/>
      <c r="N7" s="550"/>
      <c r="O7" s="551"/>
    </row>
    <row r="8" spans="1:15" ht="19.5" customHeight="1" thickBot="1">
      <c r="B8" s="547" t="s">
        <v>153</v>
      </c>
      <c r="C8" s="548"/>
      <c r="D8" s="120" t="s">
        <v>154</v>
      </c>
      <c r="E8" s="121" t="s">
        <v>155</v>
      </c>
      <c r="G8" s="552"/>
      <c r="H8" s="553"/>
      <c r="I8" s="553"/>
      <c r="J8" s="553"/>
      <c r="K8" s="553"/>
      <c r="L8" s="553"/>
      <c r="M8" s="553"/>
      <c r="N8" s="553"/>
      <c r="O8" s="554"/>
    </row>
    <row r="9" spans="1:15" ht="27.75" customHeight="1">
      <c r="B9" s="564" t="s">
        <v>156</v>
      </c>
      <c r="C9" s="565"/>
      <c r="D9" s="122">
        <v>0.03</v>
      </c>
      <c r="E9" s="566" t="s">
        <v>157</v>
      </c>
      <c r="G9" s="555"/>
      <c r="H9" s="556"/>
      <c r="I9" s="556"/>
      <c r="J9" s="556"/>
      <c r="K9" s="556"/>
      <c r="L9" s="556"/>
      <c r="M9" s="556"/>
      <c r="N9" s="556"/>
      <c r="O9" s="557"/>
    </row>
    <row r="10" spans="1:15">
      <c r="B10" s="567" t="s">
        <v>158</v>
      </c>
      <c r="C10" s="568"/>
      <c r="D10" s="124">
        <v>6.7900000000000002E-2</v>
      </c>
      <c r="E10" s="566"/>
      <c r="G10" s="558"/>
      <c r="H10" s="559"/>
      <c r="I10" s="559"/>
      <c r="J10" s="559"/>
      <c r="K10" s="559"/>
      <c r="L10" s="559"/>
      <c r="M10" s="559"/>
      <c r="N10" s="559"/>
      <c r="O10" s="560"/>
    </row>
    <row r="11" spans="1:15">
      <c r="B11" s="569" t="s">
        <v>159</v>
      </c>
      <c r="C11" s="570"/>
      <c r="D11" s="571">
        <v>0.14249999999999999</v>
      </c>
      <c r="E11" s="123" t="s">
        <v>97</v>
      </c>
      <c r="G11" s="558"/>
      <c r="H11" s="559"/>
      <c r="I11" s="559"/>
      <c r="J11" s="559"/>
      <c r="K11" s="559"/>
      <c r="L11" s="559"/>
      <c r="M11" s="559"/>
      <c r="N11" s="559"/>
      <c r="O11" s="560"/>
    </row>
    <row r="12" spans="1:15" ht="22.5" customHeight="1">
      <c r="B12" s="569"/>
      <c r="C12" s="570"/>
      <c r="D12" s="571"/>
      <c r="E12" s="123" t="s">
        <v>99</v>
      </c>
      <c r="G12" s="558"/>
      <c r="H12" s="559"/>
      <c r="I12" s="559"/>
      <c r="J12" s="559"/>
      <c r="K12" s="559"/>
      <c r="L12" s="559"/>
      <c r="M12" s="559"/>
      <c r="N12" s="559"/>
      <c r="O12" s="560"/>
    </row>
    <row r="13" spans="1:15" ht="12" customHeight="1">
      <c r="B13" s="569"/>
      <c r="C13" s="570"/>
      <c r="D13" s="571"/>
      <c r="E13" s="123" t="s">
        <v>101</v>
      </c>
      <c r="G13" s="558"/>
      <c r="H13" s="559"/>
      <c r="I13" s="559"/>
      <c r="J13" s="559"/>
      <c r="K13" s="559"/>
      <c r="L13" s="559"/>
      <c r="M13" s="559"/>
      <c r="N13" s="559"/>
      <c r="O13" s="560"/>
    </row>
    <row r="14" spans="1:15" ht="13.5" thickBot="1">
      <c r="B14" s="118"/>
      <c r="C14" s="125"/>
      <c r="D14" s="125"/>
      <c r="E14" s="119"/>
      <c r="G14" s="558"/>
      <c r="H14" s="559"/>
      <c r="I14" s="559"/>
      <c r="J14" s="559"/>
      <c r="K14" s="559"/>
      <c r="L14" s="559"/>
      <c r="M14" s="559"/>
      <c r="N14" s="559"/>
      <c r="O14" s="560"/>
    </row>
    <row r="15" spans="1:15">
      <c r="B15" s="572" t="s">
        <v>160</v>
      </c>
      <c r="C15" s="574" t="s">
        <v>224</v>
      </c>
      <c r="D15" s="575"/>
      <c r="E15" s="578">
        <f>(1+D9)/(1-D11-D10)-1</f>
        <v>0.3044579533941234</v>
      </c>
      <c r="G15" s="558"/>
      <c r="H15" s="559"/>
      <c r="I15" s="559"/>
      <c r="J15" s="559"/>
      <c r="K15" s="559"/>
      <c r="L15" s="559"/>
      <c r="M15" s="559"/>
      <c r="N15" s="559"/>
      <c r="O15" s="560"/>
    </row>
    <row r="16" spans="1:15" ht="13.5" thickBot="1">
      <c r="B16" s="573"/>
      <c r="C16" s="576"/>
      <c r="D16" s="577"/>
      <c r="E16" s="579"/>
      <c r="G16" s="558"/>
      <c r="H16" s="559"/>
      <c r="I16" s="559"/>
      <c r="J16" s="559"/>
      <c r="K16" s="559"/>
      <c r="L16" s="559"/>
      <c r="M16" s="559"/>
      <c r="N16" s="559"/>
      <c r="O16" s="560"/>
    </row>
    <row r="17" spans="7:15">
      <c r="G17" s="558"/>
      <c r="H17" s="559"/>
      <c r="I17" s="559"/>
      <c r="J17" s="559"/>
      <c r="K17" s="559"/>
      <c r="L17" s="559"/>
      <c r="M17" s="559"/>
      <c r="N17" s="559"/>
      <c r="O17" s="560"/>
    </row>
    <row r="18" spans="7:15">
      <c r="G18" s="558"/>
      <c r="H18" s="559"/>
      <c r="I18" s="559"/>
      <c r="J18" s="559"/>
      <c r="K18" s="559"/>
      <c r="L18" s="559"/>
      <c r="M18" s="559"/>
      <c r="N18" s="559"/>
      <c r="O18" s="560"/>
    </row>
    <row r="19" spans="7:15">
      <c r="G19" s="558"/>
      <c r="H19" s="559"/>
      <c r="I19" s="559"/>
      <c r="J19" s="559"/>
      <c r="K19" s="559"/>
      <c r="L19" s="559"/>
      <c r="M19" s="559"/>
      <c r="N19" s="559"/>
      <c r="O19" s="560"/>
    </row>
    <row r="20" spans="7:15">
      <c r="G20" s="558"/>
      <c r="H20" s="559"/>
      <c r="I20" s="559"/>
      <c r="J20" s="559"/>
      <c r="K20" s="559"/>
      <c r="L20" s="559"/>
      <c r="M20" s="559"/>
      <c r="N20" s="559"/>
      <c r="O20" s="560"/>
    </row>
    <row r="21" spans="7:15">
      <c r="G21" s="558"/>
      <c r="H21" s="559"/>
      <c r="I21" s="559"/>
      <c r="J21" s="559"/>
      <c r="K21" s="559"/>
      <c r="L21" s="559"/>
      <c r="M21" s="559"/>
      <c r="N21" s="559"/>
      <c r="O21" s="560"/>
    </row>
    <row r="22" spans="7:15">
      <c r="G22" s="558"/>
      <c r="H22" s="559"/>
      <c r="I22" s="559"/>
      <c r="J22" s="559"/>
      <c r="K22" s="559"/>
      <c r="L22" s="559"/>
      <c r="M22" s="559"/>
      <c r="N22" s="559"/>
      <c r="O22" s="560"/>
    </row>
    <row r="23" spans="7:15" ht="13.5" thickBot="1">
      <c r="G23" s="561"/>
      <c r="H23" s="562"/>
      <c r="I23" s="562"/>
      <c r="J23" s="562"/>
      <c r="K23" s="562"/>
      <c r="L23" s="562"/>
      <c r="M23" s="562"/>
      <c r="N23" s="562"/>
      <c r="O23" s="563"/>
    </row>
  </sheetData>
  <mergeCells count="13">
    <mergeCell ref="A1:D3"/>
    <mergeCell ref="B5:E6"/>
    <mergeCell ref="B8:C8"/>
    <mergeCell ref="G7:O8"/>
    <mergeCell ref="G9:O23"/>
    <mergeCell ref="B9:C9"/>
    <mergeCell ref="E9:E10"/>
    <mergeCell ref="B10:C10"/>
    <mergeCell ref="B11:C13"/>
    <mergeCell ref="D11:D13"/>
    <mergeCell ref="B15:B16"/>
    <mergeCell ref="C15:D16"/>
    <mergeCell ref="E15:E16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B1:G10"/>
  <sheetViews>
    <sheetView workbookViewId="0">
      <selection activeCell="G5" sqref="G5:G10"/>
    </sheetView>
  </sheetViews>
  <sheetFormatPr defaultRowHeight="12.75"/>
  <cols>
    <col min="1" max="1" width="2.7109375" customWidth="1"/>
    <col min="2" max="2" width="5.7109375" customWidth="1"/>
    <col min="3" max="3" width="42" customWidth="1"/>
    <col min="4" max="4" width="8.5703125" customWidth="1"/>
    <col min="5" max="5" width="9.28515625" customWidth="1"/>
    <col min="6" max="6" width="9.7109375" customWidth="1"/>
    <col min="7" max="7" width="33.42578125" customWidth="1"/>
  </cols>
  <sheetData>
    <row r="1" spans="2:7" ht="15.75" thickBot="1">
      <c r="B1" s="64"/>
      <c r="C1" s="64"/>
      <c r="D1" s="64"/>
      <c r="E1" s="64"/>
      <c r="F1" s="64"/>
    </row>
    <row r="2" spans="2:7" ht="15">
      <c r="B2" s="582" t="s">
        <v>124</v>
      </c>
      <c r="C2" s="583"/>
      <c r="D2" s="583"/>
      <c r="E2" s="583"/>
      <c r="F2" s="583"/>
      <c r="G2" s="584"/>
    </row>
    <row r="3" spans="2:7" ht="18" customHeight="1">
      <c r="B3" s="590" t="s">
        <v>309</v>
      </c>
      <c r="C3" s="591"/>
      <c r="D3" s="591"/>
      <c r="E3" s="591"/>
      <c r="F3" s="591"/>
      <c r="G3" s="592"/>
    </row>
    <row r="4" spans="2:7" ht="41.25" customHeight="1">
      <c r="B4" s="185" t="s">
        <v>0</v>
      </c>
      <c r="C4" s="126" t="s">
        <v>125</v>
      </c>
      <c r="D4" s="126" t="s">
        <v>126</v>
      </c>
      <c r="E4" s="126" t="s">
        <v>312</v>
      </c>
      <c r="F4" s="213" t="s">
        <v>194</v>
      </c>
      <c r="G4" s="182" t="s">
        <v>147</v>
      </c>
    </row>
    <row r="5" spans="2:7" ht="63" customHeight="1">
      <c r="B5" s="183">
        <v>1</v>
      </c>
      <c r="C5" s="209" t="s">
        <v>172</v>
      </c>
      <c r="D5" s="79">
        <v>3</v>
      </c>
      <c r="E5" s="67">
        <v>65.489999999999995</v>
      </c>
      <c r="F5" s="67">
        <f>D5*E5</f>
        <v>196.46999999999997</v>
      </c>
      <c r="G5" s="580" t="s">
        <v>151</v>
      </c>
    </row>
    <row r="6" spans="2:7" ht="68.25" customHeight="1">
      <c r="B6" s="183">
        <v>2</v>
      </c>
      <c r="C6" s="209" t="s">
        <v>173</v>
      </c>
      <c r="D6" s="79">
        <v>3</v>
      </c>
      <c r="E6" s="67">
        <v>45.46</v>
      </c>
      <c r="F6" s="67">
        <f>D6*E6</f>
        <v>136.38</v>
      </c>
      <c r="G6" s="580"/>
    </row>
    <row r="7" spans="2:7" ht="40.5" customHeight="1">
      <c r="B7" s="183">
        <v>3</v>
      </c>
      <c r="C7" s="209" t="s">
        <v>174</v>
      </c>
      <c r="D7" s="79">
        <v>3</v>
      </c>
      <c r="E7" s="67">
        <v>13</v>
      </c>
      <c r="F7" s="67">
        <f>D7*E7</f>
        <v>39</v>
      </c>
      <c r="G7" s="580"/>
    </row>
    <row r="8" spans="2:7" ht="15" customHeight="1">
      <c r="B8" s="585" t="s">
        <v>128</v>
      </c>
      <c r="C8" s="586"/>
      <c r="D8" s="586"/>
      <c r="E8" s="157"/>
      <c r="F8" s="68">
        <f>SUM(F5:F7)</f>
        <v>371.84999999999997</v>
      </c>
      <c r="G8" s="580"/>
    </row>
    <row r="9" spans="2:7" ht="15">
      <c r="B9" s="587"/>
      <c r="C9" s="588"/>
      <c r="D9" s="588"/>
      <c r="E9" s="588"/>
      <c r="F9" s="589"/>
      <c r="G9" s="580"/>
    </row>
    <row r="10" spans="2:7" ht="15.75" thickBot="1">
      <c r="B10" s="593" t="s">
        <v>129</v>
      </c>
      <c r="C10" s="594"/>
      <c r="D10" s="594"/>
      <c r="E10" s="595"/>
      <c r="F10" s="184">
        <f>F8/12</f>
        <v>30.987499999999997</v>
      </c>
      <c r="G10" s="581"/>
    </row>
  </sheetData>
  <mergeCells count="6">
    <mergeCell ref="G5:G10"/>
    <mergeCell ref="B2:G2"/>
    <mergeCell ref="B8:D8"/>
    <mergeCell ref="B9:F9"/>
    <mergeCell ref="B3:G3"/>
    <mergeCell ref="B10:E10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B1:G8"/>
  <sheetViews>
    <sheetView zoomScaleNormal="100" workbookViewId="0">
      <selection activeCell="G11" sqref="G11"/>
    </sheetView>
  </sheetViews>
  <sheetFormatPr defaultRowHeight="12.75"/>
  <cols>
    <col min="1" max="1" width="2" customWidth="1"/>
    <col min="2" max="2" width="5.5703125" customWidth="1"/>
    <col min="3" max="3" width="28.7109375" customWidth="1"/>
    <col min="4" max="4" width="10.28515625" customWidth="1"/>
    <col min="5" max="5" width="10.42578125" customWidth="1"/>
    <col min="6" max="6" width="11" customWidth="1"/>
    <col min="7" max="7" width="41.5703125" customWidth="1"/>
  </cols>
  <sheetData>
    <row r="1" spans="2:7" ht="13.5" thickBot="1"/>
    <row r="2" spans="2:7" ht="15">
      <c r="B2" s="582" t="s">
        <v>130</v>
      </c>
      <c r="C2" s="583"/>
      <c r="D2" s="583"/>
      <c r="E2" s="583"/>
      <c r="F2" s="583"/>
      <c r="G2" s="584"/>
    </row>
    <row r="3" spans="2:7" ht="15">
      <c r="B3" s="596" t="s">
        <v>206</v>
      </c>
      <c r="C3" s="597"/>
      <c r="D3" s="597"/>
      <c r="E3" s="597"/>
      <c r="F3" s="597"/>
      <c r="G3" s="598"/>
    </row>
    <row r="4" spans="2:7" ht="41.25" customHeight="1">
      <c r="B4" s="185" t="s">
        <v>0</v>
      </c>
      <c r="C4" s="126" t="s">
        <v>125</v>
      </c>
      <c r="D4" s="126" t="s">
        <v>126</v>
      </c>
      <c r="E4" s="126" t="s">
        <v>127</v>
      </c>
      <c r="F4" s="126" t="s">
        <v>193</v>
      </c>
      <c r="G4" s="182" t="s">
        <v>147</v>
      </c>
    </row>
    <row r="5" spans="2:7" ht="105.75" customHeight="1">
      <c r="B5" s="183">
        <v>1</v>
      </c>
      <c r="C5" s="266" t="s">
        <v>175</v>
      </c>
      <c r="D5" s="79">
        <v>2</v>
      </c>
      <c r="E5" s="79">
        <v>53.07</v>
      </c>
      <c r="F5" s="67">
        <f>D5*E5</f>
        <v>106.14</v>
      </c>
      <c r="G5" s="599" t="s">
        <v>205</v>
      </c>
    </row>
    <row r="6" spans="2:7" ht="15" customHeight="1">
      <c r="B6" s="601" t="s">
        <v>128</v>
      </c>
      <c r="C6" s="602"/>
      <c r="D6" s="602"/>
      <c r="E6" s="603"/>
      <c r="F6" s="68">
        <f>F5</f>
        <v>106.14</v>
      </c>
      <c r="G6" s="599"/>
    </row>
    <row r="7" spans="2:7" ht="13.5" customHeight="1">
      <c r="B7" s="587"/>
      <c r="C7" s="588"/>
      <c r="D7" s="588"/>
      <c r="E7" s="588"/>
      <c r="F7" s="589"/>
      <c r="G7" s="599"/>
    </row>
    <row r="8" spans="2:7" ht="21" customHeight="1" thickBot="1">
      <c r="B8" s="593" t="s">
        <v>129</v>
      </c>
      <c r="C8" s="594"/>
      <c r="D8" s="594"/>
      <c r="E8" s="595"/>
      <c r="F8" s="184">
        <f>F6/12</f>
        <v>8.8450000000000006</v>
      </c>
      <c r="G8" s="600"/>
    </row>
  </sheetData>
  <mergeCells count="6">
    <mergeCell ref="B2:G2"/>
    <mergeCell ref="B3:G3"/>
    <mergeCell ref="G5:G8"/>
    <mergeCell ref="B7:F7"/>
    <mergeCell ref="B8:E8"/>
    <mergeCell ref="B6:E6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B1:G8"/>
  <sheetViews>
    <sheetView zoomScaleNormal="100" workbookViewId="0">
      <selection activeCell="C5" sqref="C5"/>
    </sheetView>
  </sheetViews>
  <sheetFormatPr defaultRowHeight="12.75"/>
  <cols>
    <col min="1" max="1" width="6" customWidth="1"/>
    <col min="2" max="2" width="4.85546875" customWidth="1"/>
    <col min="3" max="3" width="26.85546875" customWidth="1"/>
    <col min="4" max="4" width="8.42578125" customWidth="1"/>
    <col min="5" max="5" width="13.7109375" customWidth="1"/>
    <col min="6" max="6" width="9.5703125" customWidth="1"/>
    <col min="7" max="7" width="39" customWidth="1"/>
  </cols>
  <sheetData>
    <row r="1" spans="2:7" ht="13.5" thickBot="1"/>
    <row r="2" spans="2:7" ht="15">
      <c r="B2" s="582" t="s">
        <v>131</v>
      </c>
      <c r="C2" s="583"/>
      <c r="D2" s="583"/>
      <c r="E2" s="583"/>
      <c r="F2" s="583"/>
      <c r="G2" s="584"/>
    </row>
    <row r="3" spans="2:7" ht="15">
      <c r="B3" s="596" t="s">
        <v>207</v>
      </c>
      <c r="C3" s="597"/>
      <c r="D3" s="597"/>
      <c r="E3" s="597"/>
      <c r="F3" s="597"/>
      <c r="G3" s="598"/>
    </row>
    <row r="4" spans="2:7" ht="25.5">
      <c r="B4" s="185" t="s">
        <v>0</v>
      </c>
      <c r="C4" s="126" t="s">
        <v>125</v>
      </c>
      <c r="D4" s="126" t="s">
        <v>126</v>
      </c>
      <c r="E4" s="126" t="s">
        <v>312</v>
      </c>
      <c r="F4" s="126" t="s">
        <v>193</v>
      </c>
      <c r="G4" s="182" t="s">
        <v>147</v>
      </c>
    </row>
    <row r="5" spans="2:7" ht="146.25" customHeight="1">
      <c r="B5" s="183">
        <v>1</v>
      </c>
      <c r="C5" s="209" t="s">
        <v>178</v>
      </c>
      <c r="D5" s="79">
        <v>12</v>
      </c>
      <c r="E5" s="79">
        <v>2.27</v>
      </c>
      <c r="F5" s="67">
        <f>D5*E5</f>
        <v>27.240000000000002</v>
      </c>
      <c r="G5" s="580" t="s">
        <v>150</v>
      </c>
    </row>
    <row r="6" spans="2:7" ht="15">
      <c r="B6" s="585" t="s">
        <v>128</v>
      </c>
      <c r="C6" s="586"/>
      <c r="D6" s="586"/>
      <c r="E6" s="157"/>
      <c r="F6" s="68">
        <f>F5</f>
        <v>27.240000000000002</v>
      </c>
      <c r="G6" s="604"/>
    </row>
    <row r="7" spans="2:7" ht="15">
      <c r="B7" s="587"/>
      <c r="C7" s="588"/>
      <c r="D7" s="588"/>
      <c r="E7" s="588"/>
      <c r="F7" s="589"/>
      <c r="G7" s="604"/>
    </row>
    <row r="8" spans="2:7" ht="28.5" customHeight="1" thickBot="1">
      <c r="B8" s="210" t="s">
        <v>129</v>
      </c>
      <c r="C8" s="211"/>
      <c r="D8" s="211"/>
      <c r="E8" s="212"/>
      <c r="F8" s="184">
        <f>F6/12</f>
        <v>2.27</v>
      </c>
      <c r="G8" s="605"/>
    </row>
  </sheetData>
  <mergeCells count="5">
    <mergeCell ref="B2:G2"/>
    <mergeCell ref="B3:G3"/>
    <mergeCell ref="G5:G8"/>
    <mergeCell ref="B6:D6"/>
    <mergeCell ref="B7:F7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B1:G8"/>
  <sheetViews>
    <sheetView zoomScaleNormal="100" workbookViewId="0">
      <selection activeCell="C5" sqref="C5"/>
    </sheetView>
  </sheetViews>
  <sheetFormatPr defaultRowHeight="12.75"/>
  <cols>
    <col min="2" max="2" width="5.7109375" customWidth="1"/>
    <col min="3" max="3" width="28.28515625" customWidth="1"/>
    <col min="4" max="4" width="9" customWidth="1"/>
    <col min="5" max="5" width="10.140625" customWidth="1"/>
    <col min="6" max="6" width="9.7109375" customWidth="1"/>
    <col min="7" max="7" width="37" customWidth="1"/>
  </cols>
  <sheetData>
    <row r="1" spans="2:7" ht="13.5" thickBot="1"/>
    <row r="2" spans="2:7" ht="15">
      <c r="B2" s="582" t="s">
        <v>209</v>
      </c>
      <c r="C2" s="583"/>
      <c r="D2" s="583"/>
      <c r="E2" s="583"/>
      <c r="F2" s="583"/>
      <c r="G2" s="584"/>
    </row>
    <row r="3" spans="2:7" ht="15">
      <c r="B3" s="596" t="s">
        <v>210</v>
      </c>
      <c r="C3" s="597"/>
      <c r="D3" s="597"/>
      <c r="E3" s="597"/>
      <c r="F3" s="597"/>
      <c r="G3" s="598"/>
    </row>
    <row r="4" spans="2:7" ht="38.25">
      <c r="B4" s="185" t="s">
        <v>0</v>
      </c>
      <c r="C4" s="126" t="s">
        <v>125</v>
      </c>
      <c r="D4" s="126" t="s">
        <v>126</v>
      </c>
      <c r="E4" s="126" t="s">
        <v>127</v>
      </c>
      <c r="F4" s="126" t="s">
        <v>193</v>
      </c>
      <c r="G4" s="182" t="s">
        <v>147</v>
      </c>
    </row>
    <row r="5" spans="2:7" ht="122.25" customHeight="1">
      <c r="B5" s="183">
        <v>1</v>
      </c>
      <c r="C5" s="305" t="s">
        <v>177</v>
      </c>
      <c r="D5" s="79">
        <v>3</v>
      </c>
      <c r="E5" s="79">
        <v>20.47</v>
      </c>
      <c r="F5" s="67">
        <f>D5*E5</f>
        <v>61.41</v>
      </c>
      <c r="G5" s="606" t="s">
        <v>205</v>
      </c>
    </row>
    <row r="6" spans="2:7" ht="15">
      <c r="B6" s="585" t="s">
        <v>128</v>
      </c>
      <c r="C6" s="586"/>
      <c r="D6" s="586"/>
      <c r="E6" s="157"/>
      <c r="F6" s="68">
        <f>F5</f>
        <v>61.41</v>
      </c>
      <c r="G6" s="606"/>
    </row>
    <row r="7" spans="2:7" ht="15">
      <c r="B7" s="587"/>
      <c r="C7" s="588"/>
      <c r="D7" s="588"/>
      <c r="E7" s="588"/>
      <c r="F7" s="589"/>
      <c r="G7" s="606"/>
    </row>
    <row r="8" spans="2:7" ht="38.25" customHeight="1" thickBot="1">
      <c r="B8" s="608" t="s">
        <v>129</v>
      </c>
      <c r="C8" s="609"/>
      <c r="D8" s="609"/>
      <c r="E8" s="610"/>
      <c r="F8" s="184">
        <f>F6/12</f>
        <v>5.1174999999999997</v>
      </c>
      <c r="G8" s="607"/>
    </row>
  </sheetData>
  <mergeCells count="6">
    <mergeCell ref="B2:G2"/>
    <mergeCell ref="B3:G3"/>
    <mergeCell ref="G5:G8"/>
    <mergeCell ref="B6:D6"/>
    <mergeCell ref="B7:F7"/>
    <mergeCell ref="B8:E8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B1:G8"/>
  <sheetViews>
    <sheetView zoomScaleNormal="100" workbookViewId="0">
      <selection activeCell="C5" sqref="C5"/>
    </sheetView>
  </sheetViews>
  <sheetFormatPr defaultRowHeight="12.75"/>
  <cols>
    <col min="2" max="2" width="5.85546875" customWidth="1"/>
    <col min="3" max="3" width="25.28515625" customWidth="1"/>
    <col min="4" max="4" width="7.7109375" customWidth="1"/>
    <col min="5" max="5" width="7.42578125" customWidth="1"/>
    <col min="6" max="6" width="10.7109375" customWidth="1"/>
    <col min="7" max="7" width="39.140625" customWidth="1"/>
  </cols>
  <sheetData>
    <row r="1" spans="2:7" ht="13.5" thickBot="1"/>
    <row r="2" spans="2:7">
      <c r="B2" s="611" t="s">
        <v>208</v>
      </c>
      <c r="C2" s="612"/>
      <c r="D2" s="612"/>
      <c r="E2" s="612"/>
      <c r="F2" s="612"/>
      <c r="G2" s="613"/>
    </row>
    <row r="3" spans="2:7">
      <c r="B3" s="614" t="s">
        <v>211</v>
      </c>
      <c r="C3" s="615"/>
      <c r="D3" s="615"/>
      <c r="E3" s="615"/>
      <c r="F3" s="615"/>
      <c r="G3" s="616"/>
    </row>
    <row r="4" spans="2:7" ht="42.75" customHeight="1">
      <c r="B4" s="292" t="s">
        <v>0</v>
      </c>
      <c r="C4" s="252" t="s">
        <v>125</v>
      </c>
      <c r="D4" s="252" t="s">
        <v>126</v>
      </c>
      <c r="E4" s="252" t="s">
        <v>312</v>
      </c>
      <c r="F4" s="252" t="s">
        <v>193</v>
      </c>
      <c r="G4" s="309" t="s">
        <v>147</v>
      </c>
    </row>
    <row r="5" spans="2:7" ht="129.75" customHeight="1">
      <c r="B5" s="298">
        <v>1</v>
      </c>
      <c r="C5" s="305" t="s">
        <v>176</v>
      </c>
      <c r="D5" s="306">
        <v>3</v>
      </c>
      <c r="E5" s="306">
        <v>5.87</v>
      </c>
      <c r="F5" s="300">
        <f>D5*E5</f>
        <v>17.61</v>
      </c>
      <c r="G5" s="606" t="s">
        <v>205</v>
      </c>
    </row>
    <row r="6" spans="2:7">
      <c r="B6" s="617" t="s">
        <v>128</v>
      </c>
      <c r="C6" s="618"/>
      <c r="D6" s="618"/>
      <c r="E6" s="307"/>
      <c r="F6" s="301">
        <f>F5</f>
        <v>17.61</v>
      </c>
      <c r="G6" s="606"/>
    </row>
    <row r="7" spans="2:7">
      <c r="B7" s="310"/>
      <c r="C7" s="619"/>
      <c r="D7" s="620"/>
      <c r="E7" s="620"/>
      <c r="F7" s="621"/>
      <c r="G7" s="606"/>
    </row>
    <row r="8" spans="2:7" ht="72.75" customHeight="1" thickBot="1">
      <c r="B8" s="210" t="s">
        <v>129</v>
      </c>
      <c r="C8" s="211"/>
      <c r="D8" s="211"/>
      <c r="E8" s="212"/>
      <c r="F8" s="311">
        <f>F6/12</f>
        <v>1.4675</v>
      </c>
      <c r="G8" s="607"/>
    </row>
  </sheetData>
  <mergeCells count="5">
    <mergeCell ref="B2:G2"/>
    <mergeCell ref="B3:G3"/>
    <mergeCell ref="G5:G8"/>
    <mergeCell ref="B6:D6"/>
    <mergeCell ref="C7:F7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B2:G8"/>
  <sheetViews>
    <sheetView zoomScaleNormal="100" workbookViewId="0">
      <selection activeCell="C5" sqref="C5"/>
    </sheetView>
  </sheetViews>
  <sheetFormatPr defaultRowHeight="12.75"/>
  <cols>
    <col min="1" max="1" width="6.5703125" customWidth="1"/>
    <col min="2" max="2" width="5.5703125" customWidth="1"/>
    <col min="3" max="3" width="26.7109375" customWidth="1"/>
    <col min="4" max="4" width="7.28515625" customWidth="1"/>
    <col min="5" max="6" width="8.7109375" customWidth="1"/>
    <col min="7" max="7" width="37.42578125" customWidth="1"/>
  </cols>
  <sheetData>
    <row r="2" spans="2:7">
      <c r="B2" s="622" t="s">
        <v>212</v>
      </c>
      <c r="C2" s="622"/>
      <c r="D2" s="622"/>
      <c r="E2" s="622"/>
      <c r="F2" s="622"/>
      <c r="G2" s="622"/>
    </row>
    <row r="3" spans="2:7">
      <c r="B3" s="615" t="s">
        <v>213</v>
      </c>
      <c r="C3" s="615"/>
      <c r="D3" s="615"/>
      <c r="E3" s="615"/>
      <c r="F3" s="615"/>
      <c r="G3" s="615"/>
    </row>
    <row r="4" spans="2:7" ht="36">
      <c r="B4" s="252" t="s">
        <v>0</v>
      </c>
      <c r="C4" s="252" t="s">
        <v>125</v>
      </c>
      <c r="D4" s="252" t="s">
        <v>126</v>
      </c>
      <c r="E4" s="252" t="s">
        <v>312</v>
      </c>
      <c r="F4" s="252" t="s">
        <v>193</v>
      </c>
      <c r="G4" s="303" t="s">
        <v>147</v>
      </c>
    </row>
    <row r="5" spans="2:7" ht="109.5" customHeight="1">
      <c r="B5" s="304">
        <v>1</v>
      </c>
      <c r="C5" s="305" t="s">
        <v>179</v>
      </c>
      <c r="D5" s="306">
        <v>12</v>
      </c>
      <c r="E5" s="306">
        <v>1.36</v>
      </c>
      <c r="F5" s="300">
        <f>D5*E5</f>
        <v>16.32</v>
      </c>
      <c r="G5" s="623" t="s">
        <v>205</v>
      </c>
    </row>
    <row r="6" spans="2:7">
      <c r="B6" s="618" t="s">
        <v>128</v>
      </c>
      <c r="C6" s="618"/>
      <c r="D6" s="618"/>
      <c r="E6" s="307"/>
      <c r="F6" s="301">
        <f>F5</f>
        <v>16.32</v>
      </c>
      <c r="G6" s="623"/>
    </row>
    <row r="7" spans="2:7">
      <c r="B7" s="619"/>
      <c r="C7" s="620"/>
      <c r="D7" s="620"/>
      <c r="E7" s="620"/>
      <c r="F7" s="621"/>
      <c r="G7" s="623"/>
    </row>
    <row r="8" spans="2:7" ht="39" customHeight="1">
      <c r="B8" s="221" t="s">
        <v>129</v>
      </c>
      <c r="C8" s="221"/>
      <c r="D8" s="221"/>
      <c r="E8" s="222"/>
      <c r="F8" s="308">
        <f>F6/12</f>
        <v>1.36</v>
      </c>
      <c r="G8" s="623"/>
    </row>
  </sheetData>
  <mergeCells count="5">
    <mergeCell ref="B2:G2"/>
    <mergeCell ref="B3:G3"/>
    <mergeCell ref="G5:G8"/>
    <mergeCell ref="B6:D6"/>
    <mergeCell ref="B7:F7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B1:K9"/>
  <sheetViews>
    <sheetView workbookViewId="0">
      <selection activeCell="C5" sqref="C5"/>
    </sheetView>
  </sheetViews>
  <sheetFormatPr defaultRowHeight="12.75"/>
  <cols>
    <col min="1" max="1" width="6.85546875" customWidth="1"/>
    <col min="2" max="2" width="5.7109375" customWidth="1"/>
    <col min="3" max="3" width="27.140625" customWidth="1"/>
    <col min="4" max="4" width="11" customWidth="1"/>
    <col min="5" max="5" width="7.5703125" customWidth="1"/>
    <col min="6" max="6" width="31" customWidth="1"/>
  </cols>
  <sheetData>
    <row r="1" spans="2:11" ht="15.75" thickBot="1">
      <c r="B1" s="65"/>
      <c r="C1" s="65"/>
      <c r="D1" s="65"/>
      <c r="E1" s="65"/>
    </row>
    <row r="2" spans="2:11">
      <c r="B2" s="624" t="s">
        <v>214</v>
      </c>
      <c r="C2" s="625"/>
      <c r="D2" s="625"/>
      <c r="E2" s="625"/>
      <c r="F2" s="626"/>
    </row>
    <row r="3" spans="2:11">
      <c r="B3" s="627" t="s">
        <v>149</v>
      </c>
      <c r="C3" s="628"/>
      <c r="D3" s="628"/>
      <c r="E3" s="628"/>
      <c r="F3" s="629"/>
    </row>
    <row r="4" spans="2:11" ht="46.5" customHeight="1">
      <c r="B4" s="292" t="s">
        <v>0</v>
      </c>
      <c r="C4" s="252" t="s">
        <v>125</v>
      </c>
      <c r="D4" s="252" t="s">
        <v>126</v>
      </c>
      <c r="E4" s="252" t="s">
        <v>312</v>
      </c>
      <c r="F4" s="297" t="s">
        <v>147</v>
      </c>
    </row>
    <row r="5" spans="2:11" ht="75" customHeight="1">
      <c r="B5" s="298">
        <v>1</v>
      </c>
      <c r="C5" s="299" t="s">
        <v>148</v>
      </c>
      <c r="D5" s="299">
        <v>1</v>
      </c>
      <c r="E5" s="300">
        <v>2.29</v>
      </c>
      <c r="F5" s="630" t="s">
        <v>150</v>
      </c>
    </row>
    <row r="6" spans="2:11" ht="22.5" customHeight="1">
      <c r="B6" s="617" t="s">
        <v>128</v>
      </c>
      <c r="C6" s="618"/>
      <c r="D6" s="618"/>
      <c r="E6" s="301">
        <f>E5*D5</f>
        <v>2.29</v>
      </c>
      <c r="F6" s="630"/>
    </row>
    <row r="7" spans="2:11">
      <c r="B7" s="632"/>
      <c r="C7" s="633"/>
      <c r="D7" s="633"/>
      <c r="E7" s="634"/>
      <c r="F7" s="630"/>
      <c r="K7" s="69"/>
    </row>
    <row r="8" spans="2:11" ht="73.5" customHeight="1" thickBot="1">
      <c r="B8" s="219" t="s">
        <v>129</v>
      </c>
      <c r="C8" s="218"/>
      <c r="D8" s="220"/>
      <c r="E8" s="302">
        <f>E6/12</f>
        <v>0.19083333333333333</v>
      </c>
      <c r="F8" s="631"/>
    </row>
    <row r="9" spans="2:11">
      <c r="B9" s="223"/>
      <c r="C9" s="223"/>
      <c r="D9" s="223"/>
    </row>
  </sheetData>
  <mergeCells count="5">
    <mergeCell ref="B2:F2"/>
    <mergeCell ref="B3:F3"/>
    <mergeCell ref="F5:F8"/>
    <mergeCell ref="B6:D6"/>
    <mergeCell ref="B7:E7"/>
  </mergeCells>
  <pageMargins left="0.511811024" right="0.511811024" top="0.78740157499999996" bottom="0.78740157499999996" header="0.31496062000000002" footer="0.31496062000000002"/>
  <pageSetup paperSize="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E38"/>
  <sheetViews>
    <sheetView topLeftCell="A13" workbookViewId="0">
      <selection activeCell="B23" sqref="B23"/>
    </sheetView>
  </sheetViews>
  <sheetFormatPr defaultRowHeight="12.75"/>
  <cols>
    <col min="1" max="1" width="17.5703125" customWidth="1"/>
    <col min="2" max="2" width="21.28515625" customWidth="1"/>
    <col min="3" max="3" width="13.28515625" customWidth="1"/>
    <col min="4" max="4" width="11.7109375" customWidth="1"/>
    <col min="5" max="5" width="14.42578125" customWidth="1"/>
  </cols>
  <sheetData>
    <row r="1" spans="1:5" ht="15">
      <c r="A1" s="65"/>
      <c r="B1" s="65"/>
      <c r="C1" s="65"/>
      <c r="D1" s="65"/>
      <c r="E1" s="65"/>
    </row>
    <row r="2" spans="1:5">
      <c r="A2" s="645" t="s">
        <v>215</v>
      </c>
      <c r="B2" s="646"/>
      <c r="C2" s="646"/>
      <c r="D2" s="646"/>
      <c r="E2" s="647"/>
    </row>
    <row r="3" spans="1:5">
      <c r="A3" s="648" t="s">
        <v>132</v>
      </c>
      <c r="B3" s="649"/>
      <c r="C3" s="649"/>
      <c r="D3" s="649"/>
      <c r="E3" s="649"/>
    </row>
    <row r="4" spans="1:5" ht="24">
      <c r="A4" s="224" t="s">
        <v>0</v>
      </c>
      <c r="B4" s="224" t="s">
        <v>125</v>
      </c>
      <c r="C4" s="224" t="s">
        <v>126</v>
      </c>
      <c r="D4" s="224" t="s">
        <v>127</v>
      </c>
      <c r="E4" s="224" t="s">
        <v>133</v>
      </c>
    </row>
    <row r="5" spans="1:5" ht="33.75" customHeight="1">
      <c r="A5" s="228">
        <v>1</v>
      </c>
      <c r="B5" s="229" t="s">
        <v>134</v>
      </c>
      <c r="C5" s="230">
        <v>2</v>
      </c>
      <c r="D5" s="231">
        <v>55</v>
      </c>
      <c r="E5" s="232">
        <f>D5*C5</f>
        <v>110</v>
      </c>
    </row>
    <row r="6" spans="1:5">
      <c r="A6" s="228">
        <v>2</v>
      </c>
      <c r="B6" s="229" t="s">
        <v>135</v>
      </c>
      <c r="C6" s="230">
        <v>2</v>
      </c>
      <c r="D6" s="231">
        <v>15.33</v>
      </c>
      <c r="E6" s="232">
        <f t="shared" ref="E6:E12" si="0">D6*C6</f>
        <v>30.66</v>
      </c>
    </row>
    <row r="7" spans="1:5">
      <c r="A7" s="228">
        <v>3</v>
      </c>
      <c r="B7" s="229" t="s">
        <v>136</v>
      </c>
      <c r="C7" s="230">
        <v>2</v>
      </c>
      <c r="D7" s="231">
        <v>12.5</v>
      </c>
      <c r="E7" s="232">
        <f t="shared" si="0"/>
        <v>25</v>
      </c>
    </row>
    <row r="8" spans="1:5">
      <c r="A8" s="228">
        <v>4</v>
      </c>
      <c r="B8" s="229" t="s">
        <v>137</v>
      </c>
      <c r="C8" s="230">
        <v>2</v>
      </c>
      <c r="D8" s="231">
        <v>12.17</v>
      </c>
      <c r="E8" s="232">
        <f t="shared" si="0"/>
        <v>24.34</v>
      </c>
    </row>
    <row r="9" spans="1:5">
      <c r="A9" s="228">
        <v>5</v>
      </c>
      <c r="B9" s="229" t="s">
        <v>138</v>
      </c>
      <c r="C9" s="230">
        <v>2</v>
      </c>
      <c r="D9" s="231">
        <v>11.83</v>
      </c>
      <c r="E9" s="232">
        <f t="shared" si="0"/>
        <v>23.66</v>
      </c>
    </row>
    <row r="10" spans="1:5">
      <c r="A10" s="228">
        <v>6</v>
      </c>
      <c r="B10" s="233" t="s">
        <v>144</v>
      </c>
      <c r="C10" s="230">
        <v>2</v>
      </c>
      <c r="D10" s="231">
        <v>34.83</v>
      </c>
      <c r="E10" s="232">
        <f t="shared" si="0"/>
        <v>69.66</v>
      </c>
    </row>
    <row r="11" spans="1:5">
      <c r="A11" s="228">
        <v>7</v>
      </c>
      <c r="B11" s="233" t="s">
        <v>162</v>
      </c>
      <c r="C11" s="230">
        <v>2</v>
      </c>
      <c r="D11" s="231">
        <v>40.83</v>
      </c>
      <c r="E11" s="232">
        <f t="shared" si="0"/>
        <v>81.66</v>
      </c>
    </row>
    <row r="12" spans="1:5">
      <c r="A12" s="228">
        <v>8</v>
      </c>
      <c r="B12" s="229" t="s">
        <v>145</v>
      </c>
      <c r="C12" s="230">
        <v>2</v>
      </c>
      <c r="D12" s="231">
        <v>12.83</v>
      </c>
      <c r="E12" s="232">
        <f t="shared" si="0"/>
        <v>25.66</v>
      </c>
    </row>
    <row r="13" spans="1:5">
      <c r="A13" s="650" t="s">
        <v>128</v>
      </c>
      <c r="B13" s="650"/>
      <c r="C13" s="650"/>
      <c r="D13" s="234">
        <f>SUM(D5:D12)</f>
        <v>195.32000000000002</v>
      </c>
      <c r="E13" s="235">
        <f>SUM(E5:E12)</f>
        <v>390.64000000000004</v>
      </c>
    </row>
    <row r="14" spans="1:5">
      <c r="A14" s="236"/>
      <c r="B14" s="236"/>
      <c r="C14" s="236"/>
      <c r="D14" s="236"/>
      <c r="E14" s="236"/>
    </row>
    <row r="15" spans="1:5">
      <c r="A15" s="651" t="s">
        <v>129</v>
      </c>
      <c r="B15" s="651"/>
      <c r="C15" s="652"/>
      <c r="D15" s="237"/>
      <c r="E15" s="238">
        <f>E13/12</f>
        <v>32.553333333333335</v>
      </c>
    </row>
    <row r="16" spans="1:5">
      <c r="A16" s="226"/>
      <c r="B16" s="226"/>
      <c r="C16" s="226"/>
      <c r="D16" s="226"/>
      <c r="E16" s="226"/>
    </row>
    <row r="17" spans="1:5" ht="24">
      <c r="A17" s="239" t="s">
        <v>139</v>
      </c>
      <c r="B17" s="240" t="s">
        <v>140</v>
      </c>
      <c r="C17" s="241" t="s">
        <v>161</v>
      </c>
      <c r="D17" s="241" t="s">
        <v>141</v>
      </c>
      <c r="E17" s="242" t="s">
        <v>142</v>
      </c>
    </row>
    <row r="18" spans="1:5">
      <c r="A18" s="243" t="s">
        <v>143</v>
      </c>
      <c r="B18" s="244">
        <v>40</v>
      </c>
      <c r="C18" s="244">
        <v>60</v>
      </c>
      <c r="D18" s="244">
        <v>65</v>
      </c>
      <c r="E18" s="245">
        <f>AVERAGE(B18:D18)</f>
        <v>55</v>
      </c>
    </row>
    <row r="19" spans="1:5">
      <c r="A19" s="243" t="s">
        <v>135</v>
      </c>
      <c r="B19" s="244">
        <v>14</v>
      </c>
      <c r="C19" s="244">
        <v>12</v>
      </c>
      <c r="D19" s="244">
        <v>20</v>
      </c>
      <c r="E19" s="245">
        <f>AVERAGE(B19:D19)</f>
        <v>15.333333333333334</v>
      </c>
    </row>
    <row r="20" spans="1:5">
      <c r="A20" s="243" t="s">
        <v>136</v>
      </c>
      <c r="B20" s="244">
        <v>14</v>
      </c>
      <c r="C20" s="244">
        <v>8.5</v>
      </c>
      <c r="D20" s="244">
        <v>15</v>
      </c>
      <c r="E20" s="245">
        <f t="shared" ref="E20:E25" si="1">AVERAGE(B20:D20)</f>
        <v>12.5</v>
      </c>
    </row>
    <row r="21" spans="1:5">
      <c r="A21" s="243" t="s">
        <v>137</v>
      </c>
      <c r="B21" s="244">
        <v>9.5</v>
      </c>
      <c r="C21" s="244">
        <v>12</v>
      </c>
      <c r="D21" s="244">
        <v>15</v>
      </c>
      <c r="E21" s="245">
        <f t="shared" si="1"/>
        <v>12.166666666666666</v>
      </c>
    </row>
    <row r="22" spans="1:5">
      <c r="A22" s="243" t="s">
        <v>138</v>
      </c>
      <c r="B22" s="244">
        <v>9.5</v>
      </c>
      <c r="C22" s="244">
        <v>11</v>
      </c>
      <c r="D22" s="244">
        <v>15</v>
      </c>
      <c r="E22" s="245">
        <f t="shared" si="1"/>
        <v>11.833333333333334</v>
      </c>
    </row>
    <row r="23" spans="1:5">
      <c r="A23" s="243" t="s">
        <v>144</v>
      </c>
      <c r="B23" s="244">
        <v>35.5</v>
      </c>
      <c r="C23" s="244">
        <v>27</v>
      </c>
      <c r="D23" s="244">
        <v>42</v>
      </c>
      <c r="E23" s="245">
        <f t="shared" si="1"/>
        <v>34.833333333333336</v>
      </c>
    </row>
    <row r="24" spans="1:5">
      <c r="A24" s="243" t="s">
        <v>162</v>
      </c>
      <c r="B24" s="244">
        <v>50.5</v>
      </c>
      <c r="C24" s="244">
        <v>27</v>
      </c>
      <c r="D24" s="244">
        <v>45</v>
      </c>
      <c r="E24" s="245">
        <f t="shared" si="1"/>
        <v>40.833333333333336</v>
      </c>
    </row>
    <row r="25" spans="1:5">
      <c r="A25" s="243" t="s">
        <v>145</v>
      </c>
      <c r="B25" s="244">
        <v>11.5</v>
      </c>
      <c r="C25" s="244">
        <v>12</v>
      </c>
      <c r="D25" s="244">
        <v>15</v>
      </c>
      <c r="E25" s="245">
        <f t="shared" si="1"/>
        <v>12.833333333333334</v>
      </c>
    </row>
    <row r="26" spans="1:5">
      <c r="A26" s="653" t="s">
        <v>146</v>
      </c>
      <c r="B26" s="654"/>
      <c r="C26" s="654"/>
      <c r="D26" s="654"/>
      <c r="E26" s="246">
        <f>SUM(E18:E25)</f>
        <v>195.33333333333334</v>
      </c>
    </row>
    <row r="28" spans="1:5">
      <c r="A28" s="635" t="s">
        <v>315</v>
      </c>
      <c r="B28" s="636"/>
      <c r="C28" s="636"/>
      <c r="D28" s="636"/>
      <c r="E28" s="637"/>
    </row>
    <row r="29" spans="1:5">
      <c r="A29" s="638"/>
      <c r="B29" s="639"/>
      <c r="C29" s="639"/>
      <c r="D29" s="639"/>
      <c r="E29" s="640"/>
    </row>
    <row r="30" spans="1:5">
      <c r="A30" s="638"/>
      <c r="B30" s="639"/>
      <c r="C30" s="639"/>
      <c r="D30" s="639"/>
      <c r="E30" s="640"/>
    </row>
    <row r="31" spans="1:5">
      <c r="A31" s="638"/>
      <c r="B31" s="639"/>
      <c r="C31" s="639"/>
      <c r="D31" s="639"/>
      <c r="E31" s="640"/>
    </row>
    <row r="32" spans="1:5">
      <c r="A32" s="638"/>
      <c r="B32" s="639"/>
      <c r="C32" s="639"/>
      <c r="D32" s="639"/>
      <c r="E32" s="640"/>
    </row>
    <row r="33" spans="1:5" ht="59.25" customHeight="1">
      <c r="A33" s="641"/>
      <c r="B33" s="642"/>
      <c r="C33" s="642"/>
      <c r="D33" s="642"/>
      <c r="E33" s="643"/>
    </row>
    <row r="35" spans="1:5" ht="12.75" customHeight="1">
      <c r="A35" s="644" t="s">
        <v>163</v>
      </c>
      <c r="B35" s="644"/>
      <c r="C35" s="644"/>
      <c r="D35" s="644"/>
    </row>
    <row r="36" spans="1:5">
      <c r="A36" s="644"/>
      <c r="B36" s="644"/>
      <c r="C36" s="644"/>
      <c r="D36" s="644"/>
    </row>
    <row r="37" spans="1:5">
      <c r="A37" s="644"/>
      <c r="B37" s="644"/>
      <c r="C37" s="644"/>
      <c r="D37" s="644"/>
    </row>
    <row r="38" spans="1:5">
      <c r="A38" s="644"/>
      <c r="B38" s="644"/>
      <c r="C38" s="644"/>
      <c r="D38" s="644"/>
    </row>
  </sheetData>
  <mergeCells count="7">
    <mergeCell ref="A28:E33"/>
    <mergeCell ref="A35:D38"/>
    <mergeCell ref="A2:E2"/>
    <mergeCell ref="A3:E3"/>
    <mergeCell ref="A13:C13"/>
    <mergeCell ref="A15:C15"/>
    <mergeCell ref="A26:D26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B1:K27"/>
  <sheetViews>
    <sheetView topLeftCell="A10" workbookViewId="0">
      <selection activeCell="B18" sqref="B18:F18"/>
    </sheetView>
  </sheetViews>
  <sheetFormatPr defaultRowHeight="12.75"/>
  <cols>
    <col min="1" max="1" width="7.85546875" customWidth="1"/>
    <col min="2" max="2" width="27.140625" customWidth="1"/>
    <col min="3" max="3" width="7.140625" customWidth="1"/>
    <col min="4" max="4" width="7.42578125" customWidth="1"/>
    <col min="5" max="5" width="9.42578125" customWidth="1"/>
    <col min="6" max="6" width="12" customWidth="1"/>
    <col min="7" max="7" width="12.140625" customWidth="1"/>
    <col min="8" max="8" width="29.42578125" customWidth="1"/>
  </cols>
  <sheetData>
    <row r="1" spans="2:11" ht="15.75" thickBot="1">
      <c r="B1" s="65"/>
      <c r="C1" s="65"/>
      <c r="D1" s="65"/>
      <c r="E1" s="65"/>
    </row>
    <row r="2" spans="2:11">
      <c r="B2" s="655" t="s">
        <v>256</v>
      </c>
      <c r="C2" s="656"/>
      <c r="D2" s="656"/>
      <c r="E2" s="656"/>
      <c r="F2" s="656"/>
      <c r="G2" s="656"/>
      <c r="H2" s="657"/>
    </row>
    <row r="3" spans="2:11" ht="17.25" customHeight="1">
      <c r="B3" s="658" t="s">
        <v>258</v>
      </c>
      <c r="C3" s="649"/>
      <c r="D3" s="649"/>
      <c r="E3" s="649"/>
      <c r="F3" s="649"/>
      <c r="G3" s="649"/>
      <c r="H3" s="659"/>
    </row>
    <row r="4" spans="2:11" ht="54" customHeight="1">
      <c r="B4" s="268" t="s">
        <v>237</v>
      </c>
      <c r="C4" s="269" t="s">
        <v>238</v>
      </c>
      <c r="D4" s="269" t="s">
        <v>239</v>
      </c>
      <c r="E4" s="269" t="s">
        <v>240</v>
      </c>
      <c r="F4" s="270" t="s">
        <v>241</v>
      </c>
      <c r="G4" s="269" t="s">
        <v>242</v>
      </c>
      <c r="H4" s="271" t="s">
        <v>133</v>
      </c>
    </row>
    <row r="5" spans="2:11" ht="24" customHeight="1">
      <c r="B5" s="660" t="s">
        <v>326</v>
      </c>
      <c r="C5" s="272" t="s">
        <v>243</v>
      </c>
      <c r="D5" s="663"/>
      <c r="E5" s="253">
        <v>179.89</v>
      </c>
      <c r="F5" s="254">
        <v>205.53</v>
      </c>
      <c r="G5" s="255">
        <v>269.91000000000003</v>
      </c>
      <c r="H5" s="666" t="s">
        <v>327</v>
      </c>
    </row>
    <row r="6" spans="2:11" ht="24">
      <c r="B6" s="661"/>
      <c r="C6" s="272" t="s">
        <v>244</v>
      </c>
      <c r="D6" s="664"/>
      <c r="E6" s="253">
        <v>179.89</v>
      </c>
      <c r="F6" s="254">
        <v>205.53</v>
      </c>
      <c r="G6" s="255">
        <v>269.91000000000003</v>
      </c>
      <c r="H6" s="667"/>
      <c r="K6" s="69"/>
    </row>
    <row r="7" spans="2:11" ht="11.25" customHeight="1">
      <c r="B7" s="661"/>
      <c r="C7" s="272" t="s">
        <v>245</v>
      </c>
      <c r="D7" s="664"/>
      <c r="E7" s="253">
        <v>179.89</v>
      </c>
      <c r="F7" s="254">
        <v>205.53</v>
      </c>
      <c r="G7" s="255">
        <v>269.91000000000003</v>
      </c>
      <c r="H7" s="667"/>
    </row>
    <row r="8" spans="2:11" ht="24">
      <c r="B8" s="661"/>
      <c r="C8" s="272" t="s">
        <v>246</v>
      </c>
      <c r="D8" s="665"/>
      <c r="E8" s="253">
        <v>179.89</v>
      </c>
      <c r="F8" s="254">
        <v>205.53</v>
      </c>
      <c r="G8" s="255">
        <v>269.91000000000003</v>
      </c>
      <c r="H8" s="667"/>
    </row>
    <row r="9" spans="2:11" ht="36">
      <c r="B9" s="661"/>
      <c r="C9" s="277" t="s">
        <v>247</v>
      </c>
      <c r="D9" s="287" t="s">
        <v>263</v>
      </c>
      <c r="E9" s="294">
        <v>179.89</v>
      </c>
      <c r="F9" s="295">
        <v>205.53</v>
      </c>
      <c r="G9" s="296">
        <v>269.91000000000003</v>
      </c>
      <c r="H9" s="667"/>
    </row>
    <row r="10" spans="2:11" ht="24">
      <c r="B10" s="661"/>
      <c r="C10" s="272" t="s">
        <v>248</v>
      </c>
      <c r="D10" s="663"/>
      <c r="E10" s="253">
        <v>179.89</v>
      </c>
      <c r="F10" s="254">
        <v>205.53</v>
      </c>
      <c r="G10" s="255">
        <v>269.91000000000003</v>
      </c>
      <c r="H10" s="667"/>
    </row>
    <row r="11" spans="2:11" ht="24">
      <c r="B11" s="661"/>
      <c r="C11" s="272" t="s">
        <v>249</v>
      </c>
      <c r="D11" s="664"/>
      <c r="E11" s="256">
        <v>341.79</v>
      </c>
      <c r="F11" s="257">
        <v>501.5</v>
      </c>
      <c r="G11" s="258">
        <v>658.58</v>
      </c>
      <c r="H11" s="667"/>
    </row>
    <row r="12" spans="2:11" ht="24">
      <c r="B12" s="661"/>
      <c r="C12" s="272" t="s">
        <v>250</v>
      </c>
      <c r="D12" s="664"/>
      <c r="E12" s="259">
        <v>406.73</v>
      </c>
      <c r="F12" s="258">
        <v>501.5</v>
      </c>
      <c r="G12" s="258">
        <v>658.58</v>
      </c>
      <c r="H12" s="667"/>
    </row>
    <row r="13" spans="2:11" ht="24">
      <c r="B13" s="661"/>
      <c r="C13" s="272" t="s">
        <v>251</v>
      </c>
      <c r="D13" s="664"/>
      <c r="E13" s="259">
        <v>545.03</v>
      </c>
      <c r="F13" s="258">
        <v>501.5</v>
      </c>
      <c r="G13" s="258">
        <v>658.58</v>
      </c>
      <c r="H13" s="667"/>
    </row>
    <row r="14" spans="2:11" ht="22.5" customHeight="1" thickBot="1">
      <c r="B14" s="662"/>
      <c r="C14" s="282" t="s">
        <v>252</v>
      </c>
      <c r="D14" s="669"/>
      <c r="E14" s="284">
        <v>746.68</v>
      </c>
      <c r="F14" s="285">
        <v>1223.6500000000001</v>
      </c>
      <c r="G14" s="285">
        <v>1606.93</v>
      </c>
      <c r="H14" s="668"/>
    </row>
    <row r="15" spans="2:11" ht="15">
      <c r="B15" s="65"/>
      <c r="C15" s="65"/>
      <c r="D15" s="65"/>
      <c r="E15" s="65"/>
      <c r="F15" s="65"/>
      <c r="G15" s="65"/>
      <c r="H15" s="65"/>
    </row>
    <row r="16" spans="2:11">
      <c r="B16" s="651" t="s">
        <v>253</v>
      </c>
      <c r="C16" s="651"/>
      <c r="D16" s="651"/>
      <c r="E16" s="651"/>
      <c r="F16" s="651"/>
      <c r="G16" s="670">
        <f>AVERAGE(E9:G9)</f>
        <v>218.4433333333333</v>
      </c>
      <c r="H16" s="670"/>
    </row>
    <row r="17" spans="2:8">
      <c r="B17" s="226"/>
      <c r="C17" s="226"/>
      <c r="D17" s="226"/>
      <c r="E17" s="226"/>
      <c r="F17" s="226"/>
      <c r="G17" s="226"/>
      <c r="H17" s="227"/>
    </row>
    <row r="18" spans="2:8">
      <c r="B18" s="651" t="s">
        <v>254</v>
      </c>
      <c r="C18" s="651"/>
      <c r="D18" s="651"/>
      <c r="E18" s="651"/>
      <c r="F18" s="651"/>
      <c r="G18" s="670">
        <f>G16*0.35</f>
        <v>76.455166666666656</v>
      </c>
      <c r="H18" s="670"/>
    </row>
    <row r="19" spans="2:8" ht="13.5" thickBot="1"/>
    <row r="20" spans="2:8">
      <c r="B20" s="671" t="s">
        <v>316</v>
      </c>
      <c r="C20" s="672"/>
      <c r="D20" s="672"/>
      <c r="E20" s="673"/>
      <c r="F20" s="673"/>
      <c r="G20" s="673"/>
      <c r="H20" s="674"/>
    </row>
    <row r="21" spans="2:8">
      <c r="B21" s="675"/>
      <c r="C21" s="676"/>
      <c r="D21" s="676"/>
      <c r="E21" s="676"/>
      <c r="F21" s="676"/>
      <c r="G21" s="676"/>
      <c r="H21" s="677"/>
    </row>
    <row r="22" spans="2:8">
      <c r="B22" s="675"/>
      <c r="C22" s="676"/>
      <c r="D22" s="676"/>
      <c r="E22" s="676"/>
      <c r="F22" s="676"/>
      <c r="G22" s="676"/>
      <c r="H22" s="677"/>
    </row>
    <row r="23" spans="2:8" ht="24.75" customHeight="1" thickBot="1">
      <c r="B23" s="678"/>
      <c r="C23" s="679"/>
      <c r="D23" s="679"/>
      <c r="E23" s="679"/>
      <c r="F23" s="679"/>
      <c r="G23" s="679"/>
      <c r="H23" s="680"/>
    </row>
    <row r="25" spans="2:8">
      <c r="B25" s="644" t="s">
        <v>255</v>
      </c>
      <c r="C25" s="644"/>
      <c r="D25" s="644"/>
      <c r="E25" s="644"/>
      <c r="F25" s="644"/>
      <c r="G25" s="644"/>
    </row>
    <row r="26" spans="2:8">
      <c r="B26" s="644"/>
      <c r="C26" s="644"/>
      <c r="D26" s="644"/>
      <c r="E26" s="644"/>
      <c r="F26" s="644"/>
      <c r="G26" s="644"/>
    </row>
    <row r="27" spans="2:8" ht="3" customHeight="1">
      <c r="B27" s="644"/>
      <c r="C27" s="644"/>
      <c r="D27" s="644"/>
      <c r="E27" s="644"/>
      <c r="F27" s="644"/>
      <c r="G27" s="644"/>
    </row>
  </sheetData>
  <mergeCells count="12">
    <mergeCell ref="B25:G27"/>
    <mergeCell ref="B16:F16"/>
    <mergeCell ref="G16:H16"/>
    <mergeCell ref="B18:F18"/>
    <mergeCell ref="G18:H18"/>
    <mergeCell ref="B20:H23"/>
    <mergeCell ref="B2:H2"/>
    <mergeCell ref="B3:H3"/>
    <mergeCell ref="B5:B14"/>
    <mergeCell ref="D5:D8"/>
    <mergeCell ref="H5:H14"/>
    <mergeCell ref="D10:D14"/>
  </mergeCells>
  <pageMargins left="0.511811024" right="0.511811024" top="0.78740157499999996" bottom="0.78740157499999996" header="0.31496062000000002" footer="0.31496062000000002"/>
  <pageSetup paperSize="9" scale="81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B1:K27"/>
  <sheetViews>
    <sheetView topLeftCell="A13" workbookViewId="0">
      <selection activeCell="B16" sqref="B16:F16"/>
    </sheetView>
  </sheetViews>
  <sheetFormatPr defaultRowHeight="12.75"/>
  <cols>
    <col min="1" max="1" width="7.85546875" customWidth="1"/>
    <col min="2" max="2" width="30.140625" customWidth="1"/>
    <col min="3" max="3" width="8.5703125" customWidth="1"/>
    <col min="4" max="4" width="12" customWidth="1"/>
    <col min="5" max="5" width="10" customWidth="1"/>
    <col min="6" max="6" width="11" customWidth="1"/>
    <col min="7" max="7" width="10" customWidth="1"/>
    <col min="8" max="8" width="27.5703125" customWidth="1"/>
  </cols>
  <sheetData>
    <row r="1" spans="2:11" ht="15.75" thickBot="1">
      <c r="B1" s="65"/>
      <c r="C1" s="65"/>
      <c r="D1" s="65"/>
      <c r="E1" s="65"/>
    </row>
    <row r="2" spans="2:11">
      <c r="B2" s="655" t="s">
        <v>257</v>
      </c>
      <c r="C2" s="656"/>
      <c r="D2" s="656"/>
      <c r="E2" s="656"/>
      <c r="F2" s="656"/>
      <c r="G2" s="656"/>
      <c r="H2" s="657"/>
    </row>
    <row r="3" spans="2:11" ht="17.25" customHeight="1">
      <c r="B3" s="681" t="s">
        <v>259</v>
      </c>
      <c r="C3" s="682"/>
      <c r="D3" s="682"/>
      <c r="E3" s="682"/>
      <c r="F3" s="682"/>
      <c r="G3" s="682"/>
      <c r="H3" s="683"/>
    </row>
    <row r="4" spans="2:11" ht="48.75" customHeight="1">
      <c r="B4" s="268" t="s">
        <v>237</v>
      </c>
      <c r="C4" s="269" t="s">
        <v>238</v>
      </c>
      <c r="D4" s="269" t="s">
        <v>239</v>
      </c>
      <c r="E4" s="269" t="s">
        <v>240</v>
      </c>
      <c r="F4" s="270" t="s">
        <v>241</v>
      </c>
      <c r="G4" s="269" t="s">
        <v>242</v>
      </c>
      <c r="H4" s="271" t="s">
        <v>133</v>
      </c>
    </row>
    <row r="5" spans="2:11" ht="24" customHeight="1">
      <c r="B5" s="684" t="s">
        <v>261</v>
      </c>
      <c r="C5" s="272" t="s">
        <v>243</v>
      </c>
      <c r="D5" s="690"/>
      <c r="E5" s="253">
        <v>179.89</v>
      </c>
      <c r="F5" s="254">
        <v>205.53</v>
      </c>
      <c r="G5" s="255">
        <v>269.91000000000003</v>
      </c>
      <c r="H5" s="666" t="s">
        <v>314</v>
      </c>
    </row>
    <row r="6" spans="2:11" ht="24">
      <c r="B6" s="685"/>
      <c r="C6" s="272" t="s">
        <v>244</v>
      </c>
      <c r="D6" s="691"/>
      <c r="E6" s="253">
        <v>179.89</v>
      </c>
      <c r="F6" s="254">
        <v>205.53</v>
      </c>
      <c r="G6" s="255">
        <v>269.91000000000003</v>
      </c>
      <c r="H6" s="667"/>
      <c r="K6" s="69"/>
    </row>
    <row r="7" spans="2:11" ht="11.25" customHeight="1">
      <c r="B7" s="685"/>
      <c r="C7" s="272" t="s">
        <v>245</v>
      </c>
      <c r="D7" s="691"/>
      <c r="E7" s="253">
        <v>179.89</v>
      </c>
      <c r="F7" s="254">
        <v>205.53</v>
      </c>
      <c r="G7" s="255">
        <v>269.91000000000003</v>
      </c>
      <c r="H7" s="667"/>
    </row>
    <row r="8" spans="2:11" ht="24">
      <c r="B8" s="685"/>
      <c r="C8" s="272" t="s">
        <v>246</v>
      </c>
      <c r="D8" s="691"/>
      <c r="E8" s="253">
        <v>179.89</v>
      </c>
      <c r="F8" s="254">
        <v>205.53</v>
      </c>
      <c r="G8" s="255">
        <v>269.91000000000003</v>
      </c>
      <c r="H8" s="667"/>
    </row>
    <row r="9" spans="2:11" ht="24">
      <c r="B9" s="685"/>
      <c r="C9" s="273" t="s">
        <v>247</v>
      </c>
      <c r="D9" s="691"/>
      <c r="E9" s="274">
        <v>179.89</v>
      </c>
      <c r="F9" s="275">
        <v>205.53</v>
      </c>
      <c r="G9" s="276">
        <v>269.91000000000003</v>
      </c>
      <c r="H9" s="667"/>
    </row>
    <row r="10" spans="2:11" ht="24">
      <c r="B10" s="685"/>
      <c r="C10" s="272" t="s">
        <v>248</v>
      </c>
      <c r="D10" s="691"/>
      <c r="E10" s="253">
        <v>179.89</v>
      </c>
      <c r="F10" s="254">
        <v>205.53</v>
      </c>
      <c r="G10" s="255">
        <v>269.91000000000003</v>
      </c>
      <c r="H10" s="667"/>
    </row>
    <row r="11" spans="2:11" ht="24" customHeight="1">
      <c r="B11" s="685"/>
      <c r="C11" s="277" t="s">
        <v>249</v>
      </c>
      <c r="D11" s="286" t="s">
        <v>262</v>
      </c>
      <c r="E11" s="278">
        <v>341.79</v>
      </c>
      <c r="F11" s="279">
        <v>501.5</v>
      </c>
      <c r="G11" s="280">
        <v>658.58</v>
      </c>
      <c r="H11" s="667"/>
    </row>
    <row r="12" spans="2:11" ht="24">
      <c r="B12" s="685"/>
      <c r="C12" s="272" t="s">
        <v>250</v>
      </c>
      <c r="D12" s="281"/>
      <c r="E12" s="259">
        <v>406.73</v>
      </c>
      <c r="F12" s="258">
        <v>501.5</v>
      </c>
      <c r="G12" s="258">
        <v>658.58</v>
      </c>
      <c r="H12" s="667"/>
    </row>
    <row r="13" spans="2:11" ht="24">
      <c r="B13" s="685"/>
      <c r="C13" s="272" t="s">
        <v>251</v>
      </c>
      <c r="D13" s="281"/>
      <c r="E13" s="259">
        <v>545.03</v>
      </c>
      <c r="F13" s="258">
        <v>501.5</v>
      </c>
      <c r="G13" s="258">
        <v>658.58</v>
      </c>
      <c r="H13" s="667"/>
    </row>
    <row r="14" spans="2:11" ht="51.75" customHeight="1" thickBot="1">
      <c r="B14" s="686"/>
      <c r="C14" s="282" t="s">
        <v>252</v>
      </c>
      <c r="D14" s="283"/>
      <c r="E14" s="284">
        <v>746.68</v>
      </c>
      <c r="F14" s="285">
        <v>1223.6500000000001</v>
      </c>
      <c r="G14" s="285">
        <v>1606.93</v>
      </c>
      <c r="H14" s="668"/>
    </row>
    <row r="15" spans="2:11" ht="15">
      <c r="B15" s="65"/>
      <c r="C15" s="65"/>
      <c r="D15" s="65"/>
      <c r="E15" s="65"/>
      <c r="F15" s="65"/>
      <c r="G15" s="65"/>
      <c r="H15" s="65"/>
    </row>
    <row r="16" spans="2:11" ht="15">
      <c r="B16" s="692" t="s">
        <v>253</v>
      </c>
      <c r="C16" s="692"/>
      <c r="D16" s="692"/>
      <c r="E16" s="692"/>
      <c r="F16" s="692"/>
      <c r="G16" s="693">
        <f>AVERAGE(E11:G11)</f>
        <v>500.62333333333328</v>
      </c>
      <c r="H16" s="693"/>
    </row>
    <row r="17" spans="2:8">
      <c r="H17" s="136"/>
    </row>
    <row r="18" spans="2:8" ht="15">
      <c r="B18" s="687" t="s">
        <v>254</v>
      </c>
      <c r="C18" s="688"/>
      <c r="D18" s="688"/>
      <c r="E18" s="688"/>
      <c r="F18" s="688"/>
      <c r="G18" s="689"/>
      <c r="H18" s="137">
        <f>G16*0.35</f>
        <v>175.21816666666663</v>
      </c>
    </row>
    <row r="19" spans="2:8" ht="6.75" customHeight="1" thickBot="1"/>
    <row r="20" spans="2:8">
      <c r="B20" s="671" t="s">
        <v>317</v>
      </c>
      <c r="C20" s="672"/>
      <c r="D20" s="672"/>
      <c r="E20" s="672"/>
      <c r="F20" s="672"/>
      <c r="G20" s="672"/>
      <c r="H20" s="694"/>
    </row>
    <row r="21" spans="2:8">
      <c r="B21" s="695"/>
      <c r="C21" s="696"/>
      <c r="D21" s="696"/>
      <c r="E21" s="696"/>
      <c r="F21" s="696"/>
      <c r="G21" s="696"/>
      <c r="H21" s="697"/>
    </row>
    <row r="22" spans="2:8">
      <c r="B22" s="695"/>
      <c r="C22" s="696"/>
      <c r="D22" s="696"/>
      <c r="E22" s="696"/>
      <c r="F22" s="696"/>
      <c r="G22" s="696"/>
      <c r="H22" s="697"/>
    </row>
    <row r="23" spans="2:8" ht="34.5" customHeight="1" thickBot="1">
      <c r="B23" s="698"/>
      <c r="C23" s="699"/>
      <c r="D23" s="699"/>
      <c r="E23" s="699"/>
      <c r="F23" s="699"/>
      <c r="G23" s="699"/>
      <c r="H23" s="700"/>
    </row>
    <row r="25" spans="2:8">
      <c r="B25" s="644" t="s">
        <v>255</v>
      </c>
      <c r="C25" s="644"/>
      <c r="D25" s="644"/>
      <c r="E25" s="644"/>
      <c r="F25" s="644"/>
      <c r="G25" s="644"/>
    </row>
    <row r="26" spans="2:8">
      <c r="B26" s="644"/>
      <c r="C26" s="644"/>
      <c r="D26" s="644"/>
      <c r="E26" s="644"/>
      <c r="F26" s="644"/>
      <c r="G26" s="644"/>
    </row>
    <row r="27" spans="2:8">
      <c r="B27" s="644"/>
      <c r="C27" s="644"/>
      <c r="D27" s="644"/>
      <c r="E27" s="644"/>
      <c r="F27" s="644"/>
      <c r="G27" s="644"/>
    </row>
  </sheetData>
  <mergeCells count="10">
    <mergeCell ref="B25:G27"/>
    <mergeCell ref="B2:H2"/>
    <mergeCell ref="B3:H3"/>
    <mergeCell ref="B5:B14"/>
    <mergeCell ref="H5:H14"/>
    <mergeCell ref="B18:G18"/>
    <mergeCell ref="D5:D10"/>
    <mergeCell ref="B16:F16"/>
    <mergeCell ref="G16:H16"/>
    <mergeCell ref="B20:H23"/>
  </mergeCells>
  <pageMargins left="0.511811024" right="0.511811024" top="0.78740157499999996" bottom="0.78740157499999996" header="0.31496062000000002" footer="0.31496062000000002"/>
  <pageSetup paperSize="9" scale="81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B1:G18"/>
  <sheetViews>
    <sheetView topLeftCell="A4" workbookViewId="0">
      <selection activeCell="B10" sqref="B10:D10"/>
    </sheetView>
  </sheetViews>
  <sheetFormatPr defaultRowHeight="12.75"/>
  <cols>
    <col min="1" max="1" width="2.7109375" customWidth="1"/>
    <col min="2" max="2" width="5.7109375" customWidth="1"/>
    <col min="3" max="3" width="35.42578125" customWidth="1"/>
    <col min="4" max="4" width="6.42578125" customWidth="1"/>
    <col min="5" max="5" width="7.85546875" customWidth="1"/>
    <col min="6" max="6" width="9.85546875" customWidth="1"/>
    <col min="7" max="7" width="36" customWidth="1"/>
  </cols>
  <sheetData>
    <row r="1" spans="2:7" ht="15.75" thickBot="1">
      <c r="B1" s="64"/>
      <c r="C1" s="64"/>
      <c r="D1" s="64"/>
      <c r="E1" s="64"/>
      <c r="F1" s="64"/>
    </row>
    <row r="2" spans="2:7">
      <c r="B2" s="703" t="s">
        <v>310</v>
      </c>
      <c r="C2" s="704"/>
      <c r="D2" s="704"/>
      <c r="E2" s="704"/>
      <c r="F2" s="704"/>
      <c r="G2" s="705"/>
    </row>
    <row r="3" spans="2:7" ht="18" customHeight="1">
      <c r="B3" s="710" t="s">
        <v>318</v>
      </c>
      <c r="C3" s="711"/>
      <c r="D3" s="711"/>
      <c r="E3" s="711"/>
      <c r="F3" s="711"/>
      <c r="G3" s="712"/>
    </row>
    <row r="4" spans="2:7" ht="38.25" customHeight="1">
      <c r="B4" s="288" t="s">
        <v>0</v>
      </c>
      <c r="C4" s="289" t="s">
        <v>125</v>
      </c>
      <c r="D4" s="289" t="s">
        <v>126</v>
      </c>
      <c r="E4" s="289" t="s">
        <v>312</v>
      </c>
      <c r="F4" s="290" t="s">
        <v>194</v>
      </c>
      <c r="G4" s="291" t="s">
        <v>147</v>
      </c>
    </row>
    <row r="5" spans="2:7" ht="60" customHeight="1">
      <c r="B5" s="214">
        <v>1</v>
      </c>
      <c r="C5" s="215" t="s">
        <v>320</v>
      </c>
      <c r="D5" s="216">
        <v>4</v>
      </c>
      <c r="E5" s="217">
        <v>65.489999999999995</v>
      </c>
      <c r="F5" s="217">
        <f>D5*E5</f>
        <v>261.95999999999998</v>
      </c>
      <c r="G5" s="706" t="s">
        <v>151</v>
      </c>
    </row>
    <row r="6" spans="2:7" ht="74.25" customHeight="1">
      <c r="B6" s="214">
        <v>2</v>
      </c>
      <c r="C6" s="215" t="s">
        <v>173</v>
      </c>
      <c r="D6" s="216">
        <v>4</v>
      </c>
      <c r="E6" s="217">
        <v>45.46</v>
      </c>
      <c r="F6" s="217">
        <f>D6*E6</f>
        <v>181.84</v>
      </c>
      <c r="G6" s="706"/>
    </row>
    <row r="7" spans="2:7" ht="73.5" customHeight="1">
      <c r="B7" s="214">
        <v>3</v>
      </c>
      <c r="C7" s="215" t="s">
        <v>175</v>
      </c>
      <c r="D7" s="216">
        <v>2</v>
      </c>
      <c r="E7" s="217">
        <v>53.07</v>
      </c>
      <c r="F7" s="217">
        <f>D7*E7</f>
        <v>106.14</v>
      </c>
      <c r="G7" s="706"/>
    </row>
    <row r="8" spans="2:7" ht="15" customHeight="1">
      <c r="B8" s="585" t="s">
        <v>128</v>
      </c>
      <c r="C8" s="586"/>
      <c r="D8" s="586"/>
      <c r="E8" s="204"/>
      <c r="F8" s="68">
        <f>SUM(F5:F7)</f>
        <v>549.93999999999994</v>
      </c>
      <c r="G8" s="706"/>
    </row>
    <row r="9" spans="2:7" ht="15">
      <c r="B9" s="587"/>
      <c r="C9" s="588"/>
      <c r="D9" s="588"/>
      <c r="E9" s="588"/>
      <c r="F9" s="589"/>
      <c r="G9" s="706"/>
    </row>
    <row r="10" spans="2:7" ht="15.75" thickBot="1">
      <c r="B10" s="708" t="s">
        <v>129</v>
      </c>
      <c r="C10" s="709"/>
      <c r="D10" s="709"/>
      <c r="E10" s="205"/>
      <c r="F10" s="184">
        <f>F8/12</f>
        <v>45.828333333333326</v>
      </c>
      <c r="G10" s="707"/>
    </row>
    <row r="12" spans="2:7">
      <c r="B12" s="701" t="s">
        <v>311</v>
      </c>
      <c r="C12" s="701"/>
      <c r="D12" s="701"/>
      <c r="E12" s="701"/>
      <c r="F12" s="701"/>
      <c r="G12" s="701"/>
    </row>
    <row r="13" spans="2:7">
      <c r="B13" s="702" t="s">
        <v>149</v>
      </c>
      <c r="C13" s="702"/>
      <c r="D13" s="702"/>
      <c r="E13" s="702"/>
      <c r="F13" s="702"/>
      <c r="G13" s="702"/>
    </row>
    <row r="14" spans="2:7" ht="44.25" customHeight="1">
      <c r="B14" s="293" t="s">
        <v>0</v>
      </c>
      <c r="C14" s="293" t="s">
        <v>125</v>
      </c>
      <c r="D14" s="293" t="s">
        <v>126</v>
      </c>
      <c r="E14" s="293" t="s">
        <v>127</v>
      </c>
      <c r="F14" s="717" t="s">
        <v>147</v>
      </c>
      <c r="G14" s="717"/>
    </row>
    <row r="15" spans="2:7" ht="36.75" customHeight="1">
      <c r="B15" s="247">
        <v>1</v>
      </c>
      <c r="C15" s="248" t="s">
        <v>148</v>
      </c>
      <c r="D15" s="248">
        <v>1</v>
      </c>
      <c r="E15" s="249">
        <v>2.29</v>
      </c>
      <c r="F15" s="716" t="s">
        <v>313</v>
      </c>
      <c r="G15" s="716"/>
    </row>
    <row r="16" spans="2:7">
      <c r="B16" s="713" t="s">
        <v>128</v>
      </c>
      <c r="C16" s="713"/>
      <c r="D16" s="713"/>
      <c r="E16" s="250">
        <f>E15*D15</f>
        <v>2.29</v>
      </c>
      <c r="F16" s="716"/>
      <c r="G16" s="716"/>
    </row>
    <row r="17" spans="2:7" ht="15">
      <c r="B17" s="714"/>
      <c r="C17" s="714"/>
      <c r="D17" s="714"/>
      <c r="E17" s="714"/>
      <c r="F17" s="716"/>
      <c r="G17" s="716"/>
    </row>
    <row r="18" spans="2:7" ht="54" customHeight="1">
      <c r="B18" s="715" t="s">
        <v>129</v>
      </c>
      <c r="C18" s="715"/>
      <c r="D18" s="715"/>
      <c r="E18" s="251">
        <f>E16/12</f>
        <v>0.19083333333333333</v>
      </c>
      <c r="F18" s="716"/>
      <c r="G18" s="716"/>
    </row>
  </sheetData>
  <mergeCells count="13">
    <mergeCell ref="B16:D16"/>
    <mergeCell ref="B17:E17"/>
    <mergeCell ref="B18:D18"/>
    <mergeCell ref="F15:G18"/>
    <mergeCell ref="F14:G14"/>
    <mergeCell ref="B12:G12"/>
    <mergeCell ref="B13:G13"/>
    <mergeCell ref="B2:G2"/>
    <mergeCell ref="G5:G10"/>
    <mergeCell ref="B8:D8"/>
    <mergeCell ref="B9:F9"/>
    <mergeCell ref="B10:D10"/>
    <mergeCell ref="B3:G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E19" sqref="E19"/>
    </sheetView>
  </sheetViews>
  <sheetFormatPr defaultRowHeight="12.75"/>
  <cols>
    <col min="1" max="1" width="12.42578125" customWidth="1"/>
    <col min="2" max="2" width="13.7109375" customWidth="1"/>
    <col min="3" max="3" width="14.28515625" customWidth="1"/>
    <col min="4" max="4" width="15.42578125" customWidth="1"/>
    <col min="5" max="5" width="29.28515625" customWidth="1"/>
  </cols>
  <sheetData>
    <row r="1" spans="1:5">
      <c r="A1" s="236"/>
      <c r="B1" s="236"/>
      <c r="C1" s="236"/>
      <c r="D1" s="236"/>
      <c r="E1" s="236"/>
    </row>
    <row r="2" spans="1:5">
      <c r="A2" s="645" t="s">
        <v>323</v>
      </c>
      <c r="B2" s="646"/>
      <c r="C2" s="646"/>
      <c r="D2" s="646"/>
      <c r="E2" s="647"/>
    </row>
    <row r="3" spans="1:5">
      <c r="A3" s="648" t="s">
        <v>324</v>
      </c>
      <c r="B3" s="649"/>
      <c r="C3" s="649"/>
      <c r="D3" s="649"/>
      <c r="E3" s="649"/>
    </row>
    <row r="4" spans="1:5" ht="19.5" customHeight="1">
      <c r="A4" s="224" t="s">
        <v>238</v>
      </c>
      <c r="B4" s="224" t="s">
        <v>240</v>
      </c>
      <c r="C4" s="225" t="s">
        <v>241</v>
      </c>
      <c r="D4" s="224" t="s">
        <v>242</v>
      </c>
      <c r="E4" s="224" t="s">
        <v>133</v>
      </c>
    </row>
    <row r="5" spans="1:5">
      <c r="A5" s="228" t="s">
        <v>243</v>
      </c>
      <c r="B5" s="253">
        <v>179.89</v>
      </c>
      <c r="C5" s="254">
        <v>205.53</v>
      </c>
      <c r="D5" s="255">
        <v>269.91000000000003</v>
      </c>
      <c r="E5" s="718" t="s">
        <v>325</v>
      </c>
    </row>
    <row r="6" spans="1:5">
      <c r="A6" s="228" t="s">
        <v>244</v>
      </c>
      <c r="B6" s="253">
        <v>179.89</v>
      </c>
      <c r="C6" s="254">
        <v>205.53</v>
      </c>
      <c r="D6" s="255">
        <v>269.91000000000003</v>
      </c>
      <c r="E6" s="719"/>
    </row>
    <row r="7" spans="1:5">
      <c r="A7" s="228" t="s">
        <v>245</v>
      </c>
      <c r="B7" s="253">
        <v>179.89</v>
      </c>
      <c r="C7" s="254">
        <v>205.53</v>
      </c>
      <c r="D7" s="255">
        <v>269.91000000000003</v>
      </c>
      <c r="E7" s="719"/>
    </row>
    <row r="8" spans="1:5">
      <c r="A8" s="228" t="s">
        <v>246</v>
      </c>
      <c r="B8" s="253">
        <v>179.89</v>
      </c>
      <c r="C8" s="254">
        <v>205.53</v>
      </c>
      <c r="D8" s="255">
        <v>269.91000000000003</v>
      </c>
      <c r="E8" s="719"/>
    </row>
    <row r="9" spans="1:5">
      <c r="A9" s="228" t="s">
        <v>247</v>
      </c>
      <c r="B9" s="253">
        <v>179.89</v>
      </c>
      <c r="C9" s="254">
        <v>205.53</v>
      </c>
      <c r="D9" s="255">
        <v>269.91000000000003</v>
      </c>
      <c r="E9" s="719"/>
    </row>
    <row r="10" spans="1:5">
      <c r="A10" s="262" t="s">
        <v>248</v>
      </c>
      <c r="B10" s="263">
        <v>179.89</v>
      </c>
      <c r="C10" s="264">
        <v>205.53</v>
      </c>
      <c r="D10" s="265">
        <v>269.91000000000003</v>
      </c>
      <c r="E10" s="719"/>
    </row>
    <row r="11" spans="1:5">
      <c r="A11" s="228" t="s">
        <v>249</v>
      </c>
      <c r="B11" s="256">
        <v>341.79</v>
      </c>
      <c r="C11" s="257">
        <v>501.5</v>
      </c>
      <c r="D11" s="258">
        <v>658.58</v>
      </c>
      <c r="E11" s="719"/>
    </row>
    <row r="12" spans="1:5">
      <c r="A12" s="228" t="s">
        <v>250</v>
      </c>
      <c r="B12" s="259">
        <v>406.73</v>
      </c>
      <c r="C12" s="258">
        <v>501.5</v>
      </c>
      <c r="D12" s="258">
        <v>658.58</v>
      </c>
      <c r="E12" s="719"/>
    </row>
    <row r="13" spans="1:5">
      <c r="A13" s="228" t="s">
        <v>251</v>
      </c>
      <c r="B13" s="259">
        <v>545.03</v>
      </c>
      <c r="C13" s="258">
        <v>501.5</v>
      </c>
      <c r="D13" s="258">
        <v>658.58</v>
      </c>
      <c r="E13" s="719"/>
    </row>
    <row r="14" spans="1:5">
      <c r="A14" s="228" t="s">
        <v>252</v>
      </c>
      <c r="B14" s="259">
        <v>746.68</v>
      </c>
      <c r="C14" s="258">
        <v>1223.6500000000001</v>
      </c>
      <c r="D14" s="258">
        <v>1606.93</v>
      </c>
      <c r="E14" s="720"/>
    </row>
    <row r="15" spans="1:5">
      <c r="A15" s="260"/>
      <c r="B15" s="261">
        <f>MEDIAN(B5:B14)</f>
        <v>179.89</v>
      </c>
      <c r="C15" s="261">
        <f>MEDIAN(C5:C14)</f>
        <v>205.53</v>
      </c>
      <c r="D15" s="234">
        <f>MEDIAN(D5:D14)</f>
        <v>269.91000000000003</v>
      </c>
      <c r="E15" s="235"/>
    </row>
    <row r="16" spans="1:5">
      <c r="A16" s="236"/>
      <c r="B16" s="236"/>
      <c r="C16" s="236"/>
      <c r="D16" s="236"/>
      <c r="E16" s="236"/>
    </row>
    <row r="17" spans="1:5">
      <c r="A17" s="651" t="s">
        <v>253</v>
      </c>
      <c r="B17" s="651"/>
      <c r="C17" s="651"/>
      <c r="D17" s="670">
        <f>AVERAGE(B15:D15)</f>
        <v>218.4433333333333</v>
      </c>
      <c r="E17" s="670"/>
    </row>
    <row r="18" spans="1:5" ht="13.5" thickBot="1">
      <c r="A18" s="226"/>
      <c r="B18" s="226"/>
      <c r="C18" s="226"/>
      <c r="D18" s="226"/>
      <c r="E18" s="227"/>
    </row>
    <row r="19" spans="1:5" ht="13.5" thickBot="1">
      <c r="A19" s="312"/>
      <c r="B19" s="313"/>
      <c r="C19" s="313" t="s">
        <v>254</v>
      </c>
      <c r="D19" s="313"/>
      <c r="E19" s="314">
        <f>D17*0.35</f>
        <v>76.455166666666656</v>
      </c>
    </row>
  </sheetData>
  <mergeCells count="5">
    <mergeCell ref="A2:E2"/>
    <mergeCell ref="A3:E3"/>
    <mergeCell ref="E5:E14"/>
    <mergeCell ref="A17:C17"/>
    <mergeCell ref="D17:E17"/>
  </mergeCells>
  <pageMargins left="0.511811024" right="0.511811024" top="0.78740157499999996" bottom="0.78740157499999996" header="0.31496062000000002" footer="0.31496062000000002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2875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18</vt:i4>
      </vt:variant>
    </vt:vector>
  </HeadingPairs>
  <TitlesOfParts>
    <vt:vector size="18" baseType="lpstr">
      <vt:lpstr>RESUMO DOS CARGOS</vt:lpstr>
      <vt:lpstr>COLETOR 44H </vt:lpstr>
      <vt:lpstr>MOTORISTA B - 44H</vt:lpstr>
      <vt:lpstr>MOTORISTA A- 44H </vt:lpstr>
      <vt:lpstr>ENCARREGADO 44H</vt:lpstr>
      <vt:lpstr>LDI- (CÁLCULO)</vt:lpstr>
      <vt:lpstr>ORÇA. 01</vt:lpstr>
      <vt:lpstr>ORÇA. 02</vt:lpstr>
      <vt:lpstr>ORÇA. 03</vt:lpstr>
      <vt:lpstr>ORÇA. 04</vt:lpstr>
      <vt:lpstr>ORÇA. 05.</vt:lpstr>
      <vt:lpstr>ORÇA. 06</vt:lpstr>
      <vt:lpstr>ORÇA. 07</vt:lpstr>
      <vt:lpstr>ORÇA. 08</vt:lpstr>
      <vt:lpstr>ORÇA. 09</vt:lpstr>
      <vt:lpstr>ORÇA. 10</vt:lpstr>
      <vt:lpstr>ORÇA. 11</vt:lpstr>
      <vt:lpstr>ORÇA.13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Patrick</dc:creator>
  <dc:description/>
  <cp:lastModifiedBy>Maiara Fernandes</cp:lastModifiedBy>
  <cp:revision>505</cp:revision>
  <cp:lastPrinted>2025-10-03T11:11:04Z</cp:lastPrinted>
  <dcterms:created xsi:type="dcterms:W3CDTF">2010-12-08T17:56:00Z</dcterms:created>
  <dcterms:modified xsi:type="dcterms:W3CDTF">2026-04-29T16:52:06Z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1046-10.2.0.7516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